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ljmorenor\Downloads\"/>
    </mc:Choice>
  </mc:AlternateContent>
  <xr:revisionPtr revIDLastSave="0" documentId="13_ncr:1_{D68C1107-B9DF-4C71-A39E-973E8ACFC220}" xr6:coauthVersionLast="47" xr6:coauthVersionMax="47" xr10:uidLastSave="{00000000-0000-0000-0000-000000000000}"/>
  <bookViews>
    <workbookView xWindow="-120" yWindow="-120" windowWidth="29040" windowHeight="15840" activeTab="1" xr2:uid="{5B4A1EFB-173A-4D56-ABE7-29D00F14F21D}"/>
  </bookViews>
  <sheets>
    <sheet name="BASE DE DATOS REGULAR (2)" sheetId="16" r:id="rId1"/>
    <sheet name="BASE DE DATOS REGULAR" sheetId="14" r:id="rId2"/>
    <sheet name="BASE DATOS REGULAR (ANTIGUOS)" sheetId="15" r:id="rId3"/>
  </sheets>
  <definedNames>
    <definedName name="_xlnm._FilterDatabase" localSheetId="2" hidden="1">'BASE DATOS REGULAR (ANTIGUOS)'!$A$1:$N$77</definedName>
    <definedName name="_xlnm._FilterDatabase" localSheetId="1" hidden="1">'BASE DE DATOS REGULAR'!$A$1:$AC$1</definedName>
    <definedName name="_xlnm._FilterDatabase" localSheetId="0" hidden="1">'BASE DE DATOS REGULAR (2)'!$A$1:$F$1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21" i="14" l="1"/>
  <c r="T221" i="14"/>
  <c r="AB221" i="14" s="1"/>
  <c r="Y220" i="14"/>
  <c r="T220" i="14"/>
  <c r="Z220" i="14" s="1"/>
  <c r="Y219" i="14"/>
  <c r="T219" i="14"/>
  <c r="AA219" i="14" s="1"/>
  <c r="Y218" i="14"/>
  <c r="T218" i="14"/>
  <c r="Y217" i="14"/>
  <c r="T217" i="14"/>
  <c r="AB217" i="14" s="1"/>
  <c r="Y216" i="14"/>
  <c r="T216" i="14"/>
  <c r="Z216" i="14" s="1"/>
  <c r="Y215" i="14"/>
  <c r="T215" i="14"/>
  <c r="Y214" i="14"/>
  <c r="T214" i="14"/>
  <c r="Y213" i="14"/>
  <c r="T213" i="14"/>
  <c r="Y212" i="14"/>
  <c r="T212" i="14"/>
  <c r="Z212" i="14" s="1"/>
  <c r="Y211" i="14"/>
  <c r="T211" i="14"/>
  <c r="Y210" i="14"/>
  <c r="T210" i="14"/>
  <c r="Y209" i="14"/>
  <c r="T209" i="14"/>
  <c r="AB209" i="14" s="1"/>
  <c r="Y208" i="14"/>
  <c r="T208" i="14"/>
  <c r="Y207" i="14"/>
  <c r="T207" i="14"/>
  <c r="Z207" i="14" s="1"/>
  <c r="Y206" i="14"/>
  <c r="T206" i="14"/>
  <c r="Y205" i="14"/>
  <c r="T205" i="14"/>
  <c r="AB205" i="14" s="1"/>
  <c r="Y204" i="14"/>
  <c r="T204" i="14"/>
  <c r="Z204" i="14" s="1"/>
  <c r="Y203" i="14"/>
  <c r="T203" i="14"/>
  <c r="Y202" i="14"/>
  <c r="T202" i="14"/>
  <c r="Y201" i="14"/>
  <c r="T201" i="14"/>
  <c r="Y200" i="14"/>
  <c r="T200" i="14"/>
  <c r="Z200" i="14" s="1"/>
  <c r="Y199" i="14"/>
  <c r="T199" i="14"/>
  <c r="Y198" i="14"/>
  <c r="T198" i="14"/>
  <c r="AB198" i="14" s="1"/>
  <c r="Y197" i="14"/>
  <c r="T197" i="14"/>
  <c r="AB197" i="14" s="1"/>
  <c r="Y196" i="14"/>
  <c r="T196" i="14"/>
  <c r="Z196" i="14" s="1"/>
  <c r="Y195" i="14"/>
  <c r="T195" i="14"/>
  <c r="Y194" i="14"/>
  <c r="T194" i="14"/>
  <c r="Y193" i="14"/>
  <c r="T193" i="14"/>
  <c r="Y192" i="14"/>
  <c r="T192" i="14"/>
  <c r="Z192" i="14" s="1"/>
  <c r="Y191" i="14"/>
  <c r="T191" i="14"/>
  <c r="AB191" i="14" s="1"/>
  <c r="Y190" i="14"/>
  <c r="T190" i="14"/>
  <c r="AB190" i="14" s="1"/>
  <c r="Y189" i="14"/>
  <c r="T189" i="14"/>
  <c r="AB189" i="14" s="1"/>
  <c r="Y188" i="14"/>
  <c r="T188" i="14"/>
  <c r="Z188" i="14" s="1"/>
  <c r="Y187" i="14"/>
  <c r="T187" i="14"/>
  <c r="AB187" i="14" s="1"/>
  <c r="Y186" i="14"/>
  <c r="T186" i="14"/>
  <c r="AB186" i="14" s="1"/>
  <c r="Y185" i="14"/>
  <c r="T185" i="14"/>
  <c r="Y184" i="14"/>
  <c r="T184" i="14"/>
  <c r="Y183" i="14"/>
  <c r="T183" i="14"/>
  <c r="Y182" i="14"/>
  <c r="T182" i="14"/>
  <c r="Y181" i="14"/>
  <c r="T181" i="14"/>
  <c r="Y180" i="14"/>
  <c r="T180" i="14"/>
  <c r="Z180" i="14" s="1"/>
  <c r="Y179" i="14"/>
  <c r="T179" i="14"/>
  <c r="Y178" i="14"/>
  <c r="T178" i="14"/>
  <c r="Y177" i="14"/>
  <c r="T177" i="14"/>
  <c r="AB177" i="14" s="1"/>
  <c r="Y176" i="14"/>
  <c r="T176" i="14"/>
  <c r="Z176" i="14" s="1"/>
  <c r="Y175" i="14"/>
  <c r="T175" i="14"/>
  <c r="Y174" i="14"/>
  <c r="T174" i="14"/>
  <c r="Y173" i="14"/>
  <c r="T173" i="14"/>
  <c r="AB173" i="14" s="1"/>
  <c r="Y172" i="14"/>
  <c r="T172" i="14"/>
  <c r="Z172" i="14" s="1"/>
  <c r="Y171" i="14"/>
  <c r="T171" i="14"/>
  <c r="AB171" i="14" s="1"/>
  <c r="Y170" i="14"/>
  <c r="T170" i="14"/>
  <c r="AB170" i="14" s="1"/>
  <c r="Y169" i="14"/>
  <c r="T169" i="14"/>
  <c r="AB169" i="14" s="1"/>
  <c r="Y168" i="14"/>
  <c r="T168" i="14"/>
  <c r="Z168" i="14" s="1"/>
  <c r="Y167" i="14"/>
  <c r="T167" i="14"/>
  <c r="AB167" i="14" s="1"/>
  <c r="Y166" i="14"/>
  <c r="T166" i="14"/>
  <c r="Y165" i="14"/>
  <c r="T165" i="14"/>
  <c r="AB165" i="14" s="1"/>
  <c r="Y164" i="14"/>
  <c r="T164" i="14"/>
  <c r="Z164" i="14" s="1"/>
  <c r="Y163" i="14"/>
  <c r="T163" i="14"/>
  <c r="Y162" i="14"/>
  <c r="T162" i="14"/>
  <c r="AB162" i="14" s="1"/>
  <c r="Y161" i="14"/>
  <c r="T161" i="14"/>
  <c r="Y160" i="14"/>
  <c r="T160" i="14"/>
  <c r="Z160" i="14" s="1"/>
  <c r="Y159" i="14"/>
  <c r="T159" i="14"/>
  <c r="AB159" i="14" s="1"/>
  <c r="Y158" i="14"/>
  <c r="T158" i="14"/>
  <c r="AB158" i="14" s="1"/>
  <c r="Y157" i="14"/>
  <c r="T157" i="14"/>
  <c r="Y156" i="14"/>
  <c r="T156" i="14"/>
  <c r="Z156" i="14" s="1"/>
  <c r="Y155" i="14"/>
  <c r="T155" i="14"/>
  <c r="AB155" i="14" s="1"/>
  <c r="Y154" i="14"/>
  <c r="T154" i="14"/>
  <c r="AB154" i="14" s="1"/>
  <c r="Y153" i="14"/>
  <c r="T153" i="14"/>
  <c r="AB153" i="14" s="1"/>
  <c r="Y152" i="14"/>
  <c r="T152" i="14"/>
  <c r="Z152" i="14" s="1"/>
  <c r="Y150" i="14"/>
  <c r="T150" i="14"/>
  <c r="AB150" i="14" s="1"/>
  <c r="Y148" i="14"/>
  <c r="T148" i="14"/>
  <c r="Y147" i="14"/>
  <c r="T147" i="14"/>
  <c r="Y146" i="14"/>
  <c r="T146" i="14"/>
  <c r="Y145" i="14"/>
  <c r="T145" i="14"/>
  <c r="AB145" i="14" s="1"/>
  <c r="Y144" i="14"/>
  <c r="T144" i="14"/>
  <c r="AB144" i="14" s="1"/>
  <c r="Y143" i="14"/>
  <c r="T143" i="14"/>
  <c r="Y142" i="14"/>
  <c r="T142" i="14"/>
  <c r="Z142" i="14" s="1"/>
  <c r="Y141" i="14"/>
  <c r="T141" i="14"/>
  <c r="AB141" i="14" s="1"/>
  <c r="Y140" i="14"/>
  <c r="T140" i="14"/>
  <c r="AB140" i="14" s="1"/>
  <c r="Y139" i="14"/>
  <c r="T139" i="14"/>
  <c r="AB139" i="14" s="1"/>
  <c r="Y138" i="14"/>
  <c r="T138" i="14"/>
  <c r="Y137" i="14"/>
  <c r="T137" i="14"/>
  <c r="AB137" i="14" s="1"/>
  <c r="Y136" i="14"/>
  <c r="T136" i="14"/>
  <c r="AB136" i="14" s="1"/>
  <c r="Y135" i="14"/>
  <c r="T135" i="14"/>
  <c r="AB135" i="14" s="1"/>
  <c r="Y134" i="14"/>
  <c r="T134" i="14"/>
  <c r="Z134" i="14" s="1"/>
  <c r="Y133" i="14"/>
  <c r="T133" i="14"/>
  <c r="AB133" i="14" s="1"/>
  <c r="Y132" i="14"/>
  <c r="T132" i="14"/>
  <c r="AB132" i="14" s="1"/>
  <c r="Y131" i="14"/>
  <c r="T131" i="14"/>
  <c r="AB131" i="14" s="1"/>
  <c r="Y130" i="14"/>
  <c r="T130" i="14"/>
  <c r="Z130" i="14" s="1"/>
  <c r="Y129" i="14"/>
  <c r="T129" i="14"/>
  <c r="Y128" i="14"/>
  <c r="T128" i="14"/>
  <c r="AB128" i="14" s="1"/>
  <c r="Y127" i="14"/>
  <c r="T127" i="14"/>
  <c r="AB127" i="14" s="1"/>
  <c r="Y126" i="14"/>
  <c r="T126" i="14"/>
  <c r="Y125" i="14"/>
  <c r="T125" i="14"/>
  <c r="AB125" i="14" s="1"/>
  <c r="Y124" i="14"/>
  <c r="T124" i="14"/>
  <c r="AB124" i="14" s="1"/>
  <c r="Y123" i="14"/>
  <c r="T123" i="14"/>
  <c r="Z123" i="14" s="1"/>
  <c r="Y122" i="14"/>
  <c r="T122" i="14"/>
  <c r="AB122" i="14" s="1"/>
  <c r="Y121" i="14"/>
  <c r="T121" i="14"/>
  <c r="AB121" i="14" s="1"/>
  <c r="Y120" i="14"/>
  <c r="T120" i="14"/>
  <c r="AB120" i="14" s="1"/>
  <c r="Y119" i="14"/>
  <c r="T119" i="14"/>
  <c r="Z119" i="14" s="1"/>
  <c r="Y118" i="14"/>
  <c r="T118" i="14"/>
  <c r="AB118" i="14" s="1"/>
  <c r="Y117" i="14"/>
  <c r="T117" i="14"/>
  <c r="AB117" i="14" s="1"/>
  <c r="Y116" i="14"/>
  <c r="T116" i="14"/>
  <c r="AB116" i="14" s="1"/>
  <c r="Y115" i="14"/>
  <c r="T115" i="14"/>
  <c r="Z115" i="14" s="1"/>
  <c r="Y114" i="14"/>
  <c r="T114" i="14"/>
  <c r="AB114" i="14" s="1"/>
  <c r="Y113" i="14"/>
  <c r="T113" i="14"/>
  <c r="AB113" i="14" s="1"/>
  <c r="Y112" i="14"/>
  <c r="T112" i="14"/>
  <c r="AB112" i="14" s="1"/>
  <c r="Y111" i="14"/>
  <c r="T111" i="14"/>
  <c r="Z111" i="14" s="1"/>
  <c r="Y110" i="14"/>
  <c r="T110" i="14"/>
  <c r="AB110" i="14" s="1"/>
  <c r="Y109" i="14"/>
  <c r="T109" i="14"/>
  <c r="AB109" i="14" s="1"/>
  <c r="Y108" i="14"/>
  <c r="T108" i="14"/>
  <c r="Y107" i="14"/>
  <c r="T107" i="14"/>
  <c r="Z107" i="14" s="1"/>
  <c r="Y106" i="14"/>
  <c r="T106" i="14"/>
  <c r="AB106" i="14" s="1"/>
  <c r="Y105" i="14"/>
  <c r="T105" i="14"/>
  <c r="AB105" i="14" s="1"/>
  <c r="Y104" i="14"/>
  <c r="T104" i="14"/>
  <c r="AB104" i="14" s="1"/>
  <c r="Y103" i="14"/>
  <c r="T103" i="14"/>
  <c r="Z103" i="14" s="1"/>
  <c r="Y102" i="14"/>
  <c r="T102" i="14"/>
  <c r="AB102" i="14" s="1"/>
  <c r="Y101" i="14"/>
  <c r="T101" i="14"/>
  <c r="AB101" i="14" s="1"/>
  <c r="Y100" i="14"/>
  <c r="T100" i="14"/>
  <c r="Y99" i="14"/>
  <c r="T99" i="14"/>
  <c r="Y98" i="14"/>
  <c r="T98" i="14"/>
  <c r="AB98" i="14" s="1"/>
  <c r="Y97" i="14"/>
  <c r="T97" i="14"/>
  <c r="AB97" i="14" s="1"/>
  <c r="Y96" i="14"/>
  <c r="T96" i="14"/>
  <c r="Y95" i="14"/>
  <c r="T95" i="14"/>
  <c r="Z95" i="14" s="1"/>
  <c r="Y94" i="14"/>
  <c r="T94" i="14"/>
  <c r="AB94" i="14" s="1"/>
  <c r="Y93" i="14"/>
  <c r="T93" i="14"/>
  <c r="AB93" i="14" s="1"/>
  <c r="Y92" i="14"/>
  <c r="T92" i="14"/>
  <c r="AB92" i="14" s="1"/>
  <c r="Y91" i="14"/>
  <c r="T91" i="14"/>
  <c r="Z91" i="14" s="1"/>
  <c r="Y90" i="14"/>
  <c r="T90" i="14"/>
  <c r="Y89" i="14"/>
  <c r="T89" i="14"/>
  <c r="AB89" i="14" s="1"/>
  <c r="Y88" i="14"/>
  <c r="T88" i="14"/>
  <c r="AB88" i="14" s="1"/>
  <c r="Y87" i="14"/>
  <c r="T87" i="14"/>
  <c r="Z87" i="14" s="1"/>
  <c r="Y86" i="14"/>
  <c r="T86" i="14"/>
  <c r="Y85" i="14"/>
  <c r="T85" i="14"/>
  <c r="Y84" i="14"/>
  <c r="T84" i="14"/>
  <c r="AB84" i="14" s="1"/>
  <c r="Y83" i="14"/>
  <c r="T83" i="14"/>
  <c r="Y82" i="14"/>
  <c r="T82" i="14"/>
  <c r="Y81" i="14"/>
  <c r="T81" i="14"/>
  <c r="Y80" i="14"/>
  <c r="T80" i="14"/>
  <c r="Y79" i="14"/>
  <c r="T79" i="14"/>
  <c r="Y78" i="14"/>
  <c r="T78" i="14"/>
  <c r="Y77" i="14"/>
  <c r="T77" i="14"/>
  <c r="AB77" i="14" s="1"/>
  <c r="Y76" i="14"/>
  <c r="T76" i="14"/>
  <c r="AB76" i="14" s="1"/>
  <c r="Y75" i="14"/>
  <c r="T75" i="14"/>
  <c r="Z75" i="14" s="1"/>
  <c r="Y74" i="14"/>
  <c r="T74" i="14"/>
  <c r="Y73" i="14"/>
  <c r="T73" i="14"/>
  <c r="Y72" i="14"/>
  <c r="T72" i="14"/>
  <c r="AB72" i="14" s="1"/>
  <c r="Y71" i="14"/>
  <c r="T71" i="14"/>
  <c r="Y70" i="14"/>
  <c r="T70" i="14"/>
  <c r="Y69" i="14"/>
  <c r="T69" i="14"/>
  <c r="Y68" i="14"/>
  <c r="T68" i="14"/>
  <c r="Y67" i="14"/>
  <c r="T67" i="14"/>
  <c r="Y66" i="14"/>
  <c r="S66" i="14" s="1"/>
  <c r="T66" i="14"/>
  <c r="Y65" i="14"/>
  <c r="T65" i="14"/>
  <c r="AB65" i="14" s="1"/>
  <c r="Y64" i="14"/>
  <c r="T64" i="14"/>
  <c r="AB64" i="14" s="1"/>
  <c r="Y63" i="14"/>
  <c r="T63" i="14"/>
  <c r="Z63" i="14" s="1"/>
  <c r="Y62" i="14"/>
  <c r="T62" i="14"/>
  <c r="AB62" i="14" s="1"/>
  <c r="Y61" i="14"/>
  <c r="T61" i="14"/>
  <c r="Y60" i="14"/>
  <c r="T60" i="14"/>
  <c r="Y59" i="14"/>
  <c r="T59" i="14"/>
  <c r="AB59" i="14" s="1"/>
  <c r="Y58" i="14"/>
  <c r="T58" i="14"/>
  <c r="Y57" i="14"/>
  <c r="T57" i="14"/>
  <c r="AB57" i="14" s="1"/>
  <c r="Y56" i="14"/>
  <c r="T56" i="14"/>
  <c r="Y55" i="14"/>
  <c r="T55" i="14"/>
  <c r="Y54" i="14"/>
  <c r="T54" i="14"/>
  <c r="Y53" i="14"/>
  <c r="T53" i="14"/>
  <c r="AB53" i="14" s="1"/>
  <c r="Y52" i="14"/>
  <c r="T52" i="14"/>
  <c r="AB52" i="14" s="1"/>
  <c r="Y51" i="14"/>
  <c r="T51" i="14"/>
  <c r="Z51" i="14" s="1"/>
  <c r="Y50" i="14"/>
  <c r="T50" i="14"/>
  <c r="Y49" i="14"/>
  <c r="T49" i="14"/>
  <c r="Y48" i="14"/>
  <c r="T48" i="14"/>
  <c r="Y47" i="14"/>
  <c r="T47" i="14"/>
  <c r="Y46" i="14"/>
  <c r="T46" i="14"/>
  <c r="Y45" i="14"/>
  <c r="T45" i="14"/>
  <c r="AA45" i="14" s="1"/>
  <c r="Y44" i="14"/>
  <c r="T44" i="14"/>
  <c r="Y43" i="14"/>
  <c r="T43" i="14"/>
  <c r="Y42" i="14"/>
  <c r="T42" i="14"/>
  <c r="Y41" i="14"/>
  <c r="T41" i="14"/>
  <c r="AA41" i="14" s="1"/>
  <c r="Y40" i="14"/>
  <c r="T40" i="14"/>
  <c r="Y39" i="14"/>
  <c r="T39" i="14"/>
  <c r="Y38" i="14"/>
  <c r="T38" i="14"/>
  <c r="AB38" i="14" s="1"/>
  <c r="Y37" i="14"/>
  <c r="T37" i="14"/>
  <c r="AA37" i="14" s="1"/>
  <c r="Y36" i="14"/>
  <c r="T36" i="14"/>
  <c r="AB36" i="14" s="1"/>
  <c r="Y35" i="14"/>
  <c r="T35" i="14"/>
  <c r="Y34" i="14"/>
  <c r="T34" i="14"/>
  <c r="Y33" i="14"/>
  <c r="T33" i="14"/>
  <c r="Y32" i="14"/>
  <c r="T32" i="14"/>
  <c r="Y31" i="14"/>
  <c r="T31" i="14"/>
  <c r="Y30" i="14"/>
  <c r="T30" i="14"/>
  <c r="AB30" i="14" s="1"/>
  <c r="Y29" i="14"/>
  <c r="T29" i="14"/>
  <c r="Y28" i="14"/>
  <c r="T28" i="14"/>
  <c r="AB28" i="14" s="1"/>
  <c r="Y27" i="14"/>
  <c r="T27" i="14"/>
  <c r="Y26" i="14"/>
  <c r="T26" i="14"/>
  <c r="Y25" i="14"/>
  <c r="T25" i="14"/>
  <c r="AA25" i="14" s="1"/>
  <c r="Y24" i="14"/>
  <c r="T24" i="14"/>
  <c r="Y23" i="14"/>
  <c r="T23" i="14"/>
  <c r="Y22" i="14"/>
  <c r="T22" i="14"/>
  <c r="AB22" i="14" s="1"/>
  <c r="Y21" i="14"/>
  <c r="T21" i="14"/>
  <c r="Y20" i="14"/>
  <c r="T20" i="14"/>
  <c r="AB20" i="14" s="1"/>
  <c r="Y19" i="14"/>
  <c r="T19" i="14"/>
  <c r="Y18" i="14"/>
  <c r="T18" i="14"/>
  <c r="AB18" i="14" s="1"/>
  <c r="Y17" i="14"/>
  <c r="T17" i="14"/>
  <c r="Y16" i="14"/>
  <c r="T16" i="14"/>
  <c r="Y15" i="14"/>
  <c r="T15" i="14"/>
  <c r="Y14" i="14"/>
  <c r="T14" i="14"/>
  <c r="Y13" i="14"/>
  <c r="T13" i="14"/>
  <c r="AA13" i="14" s="1"/>
  <c r="Y12" i="14"/>
  <c r="T12" i="14"/>
  <c r="Y11" i="14"/>
  <c r="T11" i="14"/>
  <c r="Y10" i="14"/>
  <c r="T10" i="14"/>
  <c r="AB10" i="14" s="1"/>
  <c r="Y9" i="14"/>
  <c r="T9" i="14"/>
  <c r="Y8" i="14"/>
  <c r="T8" i="14"/>
  <c r="AB8" i="14" s="1"/>
  <c r="Y7" i="14"/>
  <c r="T7" i="14"/>
  <c r="Y6" i="14"/>
  <c r="T6" i="14"/>
  <c r="AB6" i="14" s="1"/>
  <c r="Y5" i="14"/>
  <c r="T5" i="14"/>
  <c r="Y4" i="14"/>
  <c r="T4" i="14"/>
  <c r="Y3" i="14"/>
  <c r="T3" i="14"/>
  <c r="T2" i="14"/>
  <c r="S206" i="14" l="1"/>
  <c r="S214" i="14"/>
  <c r="AB4" i="14"/>
  <c r="AA4" i="14"/>
  <c r="Z5" i="14"/>
  <c r="AB5" i="14"/>
  <c r="Z9" i="14"/>
  <c r="AA9" i="14"/>
  <c r="S10" i="14"/>
  <c r="AB12" i="14"/>
  <c r="AA12" i="14"/>
  <c r="AB14" i="14"/>
  <c r="Z14" i="14"/>
  <c r="AB16" i="14"/>
  <c r="AA16" i="14"/>
  <c r="S16" i="14"/>
  <c r="AA17" i="14"/>
  <c r="AB17" i="14"/>
  <c r="AA21" i="14"/>
  <c r="AB21" i="14"/>
  <c r="S22" i="14"/>
  <c r="AB24" i="14"/>
  <c r="Z24" i="14"/>
  <c r="AB26" i="14"/>
  <c r="Z26" i="14"/>
  <c r="AA29" i="14"/>
  <c r="AB29" i="14"/>
  <c r="Z32" i="14"/>
  <c r="AB32" i="14"/>
  <c r="AA33" i="14"/>
  <c r="AB33" i="14"/>
  <c r="AB34" i="14"/>
  <c r="AA34" i="14"/>
  <c r="Z34" i="14"/>
  <c r="S36" i="14"/>
  <c r="S38" i="14"/>
  <c r="AB40" i="14"/>
  <c r="Z40" i="14"/>
  <c r="AB42" i="14"/>
  <c r="Z42" i="14"/>
  <c r="AB44" i="14"/>
  <c r="Z44" i="14"/>
  <c r="AB46" i="14"/>
  <c r="Z46" i="14"/>
  <c r="AB48" i="14"/>
  <c r="AA48" i="14"/>
  <c r="AB50" i="14"/>
  <c r="Z50" i="14"/>
  <c r="S51" i="14"/>
  <c r="AB54" i="14"/>
  <c r="AA54" i="14"/>
  <c r="Z55" i="14"/>
  <c r="AA55" i="14"/>
  <c r="AB56" i="14"/>
  <c r="Z56" i="14"/>
  <c r="AB58" i="14"/>
  <c r="AA58" i="14"/>
  <c r="AB60" i="14"/>
  <c r="AA60" i="14"/>
  <c r="AB61" i="14"/>
  <c r="AA61" i="14"/>
  <c r="S61" i="14"/>
  <c r="S62" i="14"/>
  <c r="AB66" i="14"/>
  <c r="AA66" i="14"/>
  <c r="AB67" i="14"/>
  <c r="Z67" i="14"/>
  <c r="Z68" i="14"/>
  <c r="AB68" i="14"/>
  <c r="AB69" i="14"/>
  <c r="AA69" i="14"/>
  <c r="AB70" i="14"/>
  <c r="AA70" i="14"/>
  <c r="S70" i="14"/>
  <c r="AB71" i="14"/>
  <c r="AA71" i="14"/>
  <c r="S71" i="14"/>
  <c r="AB73" i="14"/>
  <c r="AA73" i="14"/>
  <c r="S73" i="14"/>
  <c r="AB74" i="14"/>
  <c r="AA74" i="14"/>
  <c r="S75" i="14"/>
  <c r="AB78" i="14"/>
  <c r="AA78" i="14"/>
  <c r="Z79" i="14"/>
  <c r="AA79" i="14"/>
  <c r="AB80" i="14"/>
  <c r="AA80" i="14"/>
  <c r="AB81" i="14"/>
  <c r="Z81" i="14"/>
  <c r="S81" i="14"/>
  <c r="AB82" i="14"/>
  <c r="AA82" i="14"/>
  <c r="S82" i="14"/>
  <c r="Z83" i="14"/>
  <c r="AA83" i="14"/>
  <c r="AB85" i="14"/>
  <c r="AA85" i="14"/>
  <c r="AB86" i="14"/>
  <c r="AA86" i="14"/>
  <c r="S86" i="14"/>
  <c r="S89" i="14"/>
  <c r="AB90" i="14"/>
  <c r="AA90" i="14"/>
  <c r="S90" i="14"/>
  <c r="S93" i="14"/>
  <c r="AB96" i="14"/>
  <c r="AA96" i="14"/>
  <c r="Z99" i="14"/>
  <c r="AA99" i="14"/>
  <c r="AB100" i="14"/>
  <c r="AA100" i="14"/>
  <c r="S103" i="14"/>
  <c r="AB108" i="14"/>
  <c r="AA108" i="14"/>
  <c r="S111" i="14"/>
  <c r="S119" i="14"/>
  <c r="S123" i="14"/>
  <c r="Z126" i="14"/>
  <c r="AA126" i="14"/>
  <c r="S126" i="14"/>
  <c r="AB129" i="14"/>
  <c r="AA129" i="14"/>
  <c r="S130" i="14"/>
  <c r="S133" i="14"/>
  <c r="S134" i="14"/>
  <c r="Z138" i="14"/>
  <c r="AA138" i="14"/>
  <c r="S141" i="14"/>
  <c r="AB143" i="14"/>
  <c r="AA143" i="14"/>
  <c r="Z146" i="14"/>
  <c r="AA146" i="14"/>
  <c r="S146" i="14"/>
  <c r="AB147" i="14"/>
  <c r="AA147" i="14"/>
  <c r="S147" i="14"/>
  <c r="AB148" i="14"/>
  <c r="AA148" i="14"/>
  <c r="S152" i="14"/>
  <c r="AB157" i="14"/>
  <c r="AA157" i="14"/>
  <c r="AB161" i="14"/>
  <c r="Z161" i="14"/>
  <c r="AB163" i="14"/>
  <c r="AA163" i="14"/>
  <c r="S167" i="14"/>
  <c r="S173" i="14"/>
  <c r="AA174" i="14"/>
  <c r="AB174" i="14"/>
  <c r="S174" i="14"/>
  <c r="AB175" i="14"/>
  <c r="AA175" i="14"/>
  <c r="AB178" i="14"/>
  <c r="Z178" i="14"/>
  <c r="S178" i="14"/>
  <c r="AB179" i="14"/>
  <c r="AA179" i="14"/>
  <c r="AB181" i="14"/>
  <c r="AA181" i="14"/>
  <c r="AB182" i="14"/>
  <c r="Z182" i="14"/>
  <c r="S182" i="14"/>
  <c r="AB183" i="14"/>
  <c r="AA183" i="14"/>
  <c r="S183" i="14"/>
  <c r="Z184" i="14"/>
  <c r="AA184" i="14"/>
  <c r="S184" i="14"/>
  <c r="AB185" i="14"/>
  <c r="AA185" i="14"/>
  <c r="S185" i="14"/>
  <c r="S188" i="14"/>
  <c r="S189" i="14"/>
  <c r="S191" i="14"/>
  <c r="AB193" i="14"/>
  <c r="AA193" i="14"/>
  <c r="AB194" i="14"/>
  <c r="AA194" i="14"/>
  <c r="AB195" i="14"/>
  <c r="AA195" i="14"/>
  <c r="AB199" i="14"/>
  <c r="AA199" i="14"/>
  <c r="AB201" i="14"/>
  <c r="AA201" i="14"/>
  <c r="S201" i="14"/>
  <c r="AB202" i="14"/>
  <c r="Z202" i="14"/>
  <c r="S202" i="14"/>
  <c r="AB203" i="14"/>
  <c r="AA203" i="14"/>
  <c r="Z208" i="14"/>
  <c r="AA208" i="14"/>
  <c r="S209" i="14"/>
  <c r="Z211" i="14"/>
  <c r="AB211" i="14"/>
  <c r="AA211" i="14"/>
  <c r="AB213" i="14"/>
  <c r="AA213" i="14"/>
  <c r="Z215" i="14"/>
  <c r="AA215" i="14"/>
  <c r="S215" i="14"/>
  <c r="AB218" i="14"/>
  <c r="AA218" i="14"/>
  <c r="Z218" i="14"/>
  <c r="S219" i="14"/>
  <c r="Z10" i="14"/>
  <c r="AA18" i="14"/>
  <c r="Z30" i="14"/>
  <c r="AA38" i="14"/>
  <c r="AA44" i="14"/>
  <c r="AA50" i="14"/>
  <c r="S53" i="14"/>
  <c r="S77" i="14"/>
  <c r="S88" i="14"/>
  <c r="AA91" i="14"/>
  <c r="S95" i="14"/>
  <c r="S107" i="14"/>
  <c r="S110" i="14"/>
  <c r="S116" i="14"/>
  <c r="AA119" i="14"/>
  <c r="AA122" i="14"/>
  <c r="S125" i="14"/>
  <c r="AA127" i="14"/>
  <c r="AA130" i="14"/>
  <c r="S139" i="14"/>
  <c r="S145" i="14"/>
  <c r="S153" i="14"/>
  <c r="AA158" i="14"/>
  <c r="S165" i="14"/>
  <c r="AA171" i="14"/>
  <c r="Z174" i="14"/>
  <c r="S177" i="14"/>
  <c r="S197" i="14"/>
  <c r="Z8" i="14"/>
  <c r="AA10" i="14"/>
  <c r="Z28" i="14"/>
  <c r="AA30" i="14"/>
  <c r="S39" i="14"/>
  <c r="AA53" i="14"/>
  <c r="S69" i="14"/>
  <c r="AA77" i="14"/>
  <c r="AA95" i="14"/>
  <c r="AA98" i="14"/>
  <c r="S101" i="14"/>
  <c r="AA104" i="14"/>
  <c r="AA107" i="14"/>
  <c r="AA116" i="14"/>
  <c r="AA139" i="14"/>
  <c r="AA145" i="14"/>
  <c r="AA156" i="14"/>
  <c r="Z165" i="14"/>
  <c r="AA177" i="14"/>
  <c r="AA192" i="14"/>
  <c r="Z214" i="14"/>
  <c r="AA28" i="14"/>
  <c r="S131" i="14"/>
  <c r="AA134" i="14"/>
  <c r="AA137" i="14"/>
  <c r="S140" i="14"/>
  <c r="S159" i="14"/>
  <c r="AA165" i="14"/>
  <c r="S207" i="14"/>
  <c r="S210" i="14"/>
  <c r="AA212" i="14"/>
  <c r="AA214" i="14"/>
  <c r="S217" i="14"/>
  <c r="AA8" i="14"/>
  <c r="S14" i="14"/>
  <c r="S26" i="14"/>
  <c r="AA36" i="14"/>
  <c r="S43" i="14"/>
  <c r="S49" i="14"/>
  <c r="AA51" i="14"/>
  <c r="AA56" i="14"/>
  <c r="AA62" i="14"/>
  <c r="AA65" i="14"/>
  <c r="AA67" i="14"/>
  <c r="AA75" i="14"/>
  <c r="S99" i="14"/>
  <c r="S102" i="14"/>
  <c r="S108" i="14"/>
  <c r="AA111" i="14"/>
  <c r="AA114" i="14"/>
  <c r="S117" i="14"/>
  <c r="AA120" i="14"/>
  <c r="AA123" i="14"/>
  <c r="AA131" i="14"/>
  <c r="S138" i="14"/>
  <c r="AA154" i="14"/>
  <c r="S166" i="14"/>
  <c r="AA169" i="14"/>
  <c r="S181" i="14"/>
  <c r="AA186" i="14"/>
  <c r="S193" i="14"/>
  <c r="S196" i="14"/>
  <c r="AB207" i="14"/>
  <c r="AB214" i="14"/>
  <c r="AA217" i="14"/>
  <c r="Z190" i="14"/>
  <c r="S205" i="14"/>
  <c r="S208" i="14"/>
  <c r="AA220" i="14"/>
  <c r="S4" i="14"/>
  <c r="S7" i="14"/>
  <c r="S12" i="14"/>
  <c r="AA14" i="14"/>
  <c r="S32" i="14"/>
  <c r="S63" i="14"/>
  <c r="S87" i="14"/>
  <c r="S115" i="14"/>
  <c r="S118" i="14"/>
  <c r="S124" i="14"/>
  <c r="S132" i="14"/>
  <c r="AA135" i="14"/>
  <c r="AA140" i="14"/>
  <c r="S155" i="14"/>
  <c r="S158" i="14"/>
  <c r="AA173" i="14"/>
  <c r="Z205" i="14"/>
  <c r="Z4" i="14"/>
  <c r="Z12" i="14"/>
  <c r="S15" i="14"/>
  <c r="S24" i="14"/>
  <c r="AA32" i="14"/>
  <c r="S47" i="14"/>
  <c r="S50" i="14"/>
  <c r="AA52" i="14"/>
  <c r="S55" i="14"/>
  <c r="AA63" i="14"/>
  <c r="AA68" i="14"/>
  <c r="AA76" i="14"/>
  <c r="S79" i="14"/>
  <c r="AA87" i="14"/>
  <c r="S94" i="14"/>
  <c r="S100" i="14"/>
  <c r="AA103" i="14"/>
  <c r="AA106" i="14"/>
  <c r="S109" i="14"/>
  <c r="AA112" i="14"/>
  <c r="AA115" i="14"/>
  <c r="AA124" i="14"/>
  <c r="AA155" i="14"/>
  <c r="AA196" i="14"/>
  <c r="AA205" i="14"/>
  <c r="Z6" i="14"/>
  <c r="S18" i="14"/>
  <c r="S20" i="14"/>
  <c r="AA24" i="14"/>
  <c r="AA26" i="14"/>
  <c r="S31" i="14"/>
  <c r="S35" i="14"/>
  <c r="AB41" i="14"/>
  <c r="S44" i="14"/>
  <c r="AB45" i="14"/>
  <c r="S48" i="14"/>
  <c r="S52" i="14"/>
  <c r="S54" i="14"/>
  <c r="S56" i="14"/>
  <c r="AA57" i="14"/>
  <c r="Z59" i="14"/>
  <c r="Z64" i="14"/>
  <c r="S68" i="14"/>
  <c r="S72" i="14"/>
  <c r="S74" i="14"/>
  <c r="S76" i="14"/>
  <c r="S78" i="14"/>
  <c r="S80" i="14"/>
  <c r="AA81" i="14"/>
  <c r="S84" i="14"/>
  <c r="AA89" i="14"/>
  <c r="S92" i="14"/>
  <c r="AA94" i="14"/>
  <c r="S97" i="14"/>
  <c r="AA102" i="14"/>
  <c r="S105" i="14"/>
  <c r="AA110" i="14"/>
  <c r="S113" i="14"/>
  <c r="AA118" i="14"/>
  <c r="S121" i="14"/>
  <c r="S128" i="14"/>
  <c r="AA133" i="14"/>
  <c r="S136" i="14"/>
  <c r="AA144" i="14"/>
  <c r="S150" i="14"/>
  <c r="AA153" i="14"/>
  <c r="S156" i="14"/>
  <c r="AA164" i="14"/>
  <c r="Z166" i="14"/>
  <c r="Z170" i="14"/>
  <c r="AA172" i="14"/>
  <c r="AA176" i="14"/>
  <c r="AA178" i="14"/>
  <c r="AA180" i="14"/>
  <c r="AA182" i="14"/>
  <c r="S187" i="14"/>
  <c r="AA189" i="14"/>
  <c r="AA191" i="14"/>
  <c r="S194" i="14"/>
  <c r="AA200" i="14"/>
  <c r="AA202" i="14"/>
  <c r="AA204" i="14"/>
  <c r="Z206" i="14"/>
  <c r="S212" i="14"/>
  <c r="AB215" i="14"/>
  <c r="S218" i="14"/>
  <c r="AB219" i="14"/>
  <c r="S64" i="14"/>
  <c r="AA6" i="14"/>
  <c r="S11" i="14"/>
  <c r="AB13" i="14"/>
  <c r="Z20" i="14"/>
  <c r="Z22" i="14"/>
  <c r="S27" i="14"/>
  <c r="AB37" i="14"/>
  <c r="S40" i="14"/>
  <c r="S42" i="14"/>
  <c r="S46" i="14"/>
  <c r="S58" i="14"/>
  <c r="AA59" i="14"/>
  <c r="AA64" i="14"/>
  <c r="Z72" i="14"/>
  <c r="AA84" i="14"/>
  <c r="Z92" i="14"/>
  <c r="AA97" i="14"/>
  <c r="AA105" i="14"/>
  <c r="AA113" i="14"/>
  <c r="AA121" i="14"/>
  <c r="AA128" i="14"/>
  <c r="Z136" i="14"/>
  <c r="AA142" i="14"/>
  <c r="AA150" i="14"/>
  <c r="S154" i="14"/>
  <c r="AA160" i="14"/>
  <c r="AA162" i="14"/>
  <c r="AA166" i="14"/>
  <c r="AA168" i="14"/>
  <c r="AA170" i="14"/>
  <c r="AA187" i="14"/>
  <c r="S190" i="14"/>
  <c r="S192" i="14"/>
  <c r="AA198" i="14"/>
  <c r="AA206" i="14"/>
  <c r="Z210" i="14"/>
  <c r="S216" i="14"/>
  <c r="S220" i="14"/>
  <c r="AA72" i="14"/>
  <c r="AA92" i="14"/>
  <c r="AA136" i="14"/>
  <c r="AB166" i="14"/>
  <c r="AB206" i="14"/>
  <c r="AA210" i="14"/>
  <c r="AA20" i="14"/>
  <c r="AA22" i="14"/>
  <c r="S3" i="14"/>
  <c r="AA5" i="14"/>
  <c r="AB9" i="14"/>
  <c r="Z16" i="14"/>
  <c r="Z18" i="14"/>
  <c r="S23" i="14"/>
  <c r="AB25" i="14"/>
  <c r="S28" i="14"/>
  <c r="S30" i="14"/>
  <c r="S34" i="14"/>
  <c r="Z48" i="14"/>
  <c r="S60" i="14"/>
  <c r="S65" i="14"/>
  <c r="S67" i="14"/>
  <c r="S85" i="14"/>
  <c r="S98" i="14"/>
  <c r="S106" i="14"/>
  <c r="S114" i="14"/>
  <c r="S122" i="14"/>
  <c r="S129" i="14"/>
  <c r="S137" i="14"/>
  <c r="S143" i="14"/>
  <c r="S148" i="14"/>
  <c r="S161" i="14"/>
  <c r="S163" i="14"/>
  <c r="S169" i="14"/>
  <c r="S171" i="14"/>
  <c r="S175" i="14"/>
  <c r="S179" i="14"/>
  <c r="S186" i="14"/>
  <c r="S199" i="14"/>
  <c r="S203" i="14"/>
  <c r="AB210" i="14"/>
  <c r="AA216" i="14"/>
  <c r="S6" i="14"/>
  <c r="S8" i="14"/>
  <c r="S19" i="14"/>
  <c r="Z36" i="14"/>
  <c r="Z38" i="14"/>
  <c r="AA40" i="14"/>
  <c r="AA42" i="14"/>
  <c r="AA46" i="14"/>
  <c r="S57" i="14"/>
  <c r="S59" i="14"/>
  <c r="Z71" i="14"/>
  <c r="S83" i="14"/>
  <c r="AA88" i="14"/>
  <c r="S91" i="14"/>
  <c r="AA93" i="14"/>
  <c r="S96" i="14"/>
  <c r="AA101" i="14"/>
  <c r="S104" i="14"/>
  <c r="AA109" i="14"/>
  <c r="S112" i="14"/>
  <c r="AA117" i="14"/>
  <c r="S120" i="14"/>
  <c r="AA125" i="14"/>
  <c r="S127" i="14"/>
  <c r="AA132" i="14"/>
  <c r="S135" i="14"/>
  <c r="Z139" i="14"/>
  <c r="AA141" i="14"/>
  <c r="S144" i="14"/>
  <c r="AA152" i="14"/>
  <c r="S157" i="14"/>
  <c r="AA159" i="14"/>
  <c r="AA161" i="14"/>
  <c r="S164" i="14"/>
  <c r="AA167" i="14"/>
  <c r="S170" i="14"/>
  <c r="S172" i="14"/>
  <c r="S176" i="14"/>
  <c r="S180" i="14"/>
  <c r="AA188" i="14"/>
  <c r="AA190" i="14"/>
  <c r="S195" i="14"/>
  <c r="AA197" i="14"/>
  <c r="S200" i="14"/>
  <c r="S204" i="14"/>
  <c r="AA207" i="14"/>
  <c r="AA209" i="14"/>
  <c r="S211" i="14"/>
  <c r="S213" i="14"/>
  <c r="S142" i="14"/>
  <c r="S160" i="14"/>
  <c r="S162" i="14"/>
  <c r="S168" i="14"/>
  <c r="S198" i="14"/>
  <c r="Z3" i="14"/>
  <c r="Z7" i="14"/>
  <c r="Z11" i="14"/>
  <c r="Z15" i="14"/>
  <c r="Z19" i="14"/>
  <c r="Z23" i="14"/>
  <c r="Z27" i="14"/>
  <c r="Z31" i="14"/>
  <c r="Z35" i="14"/>
  <c r="Z39" i="14"/>
  <c r="Z43" i="14"/>
  <c r="Z47" i="14"/>
  <c r="AA3" i="14"/>
  <c r="S5" i="14"/>
  <c r="AA7" i="14"/>
  <c r="S9" i="14"/>
  <c r="AA11" i="14"/>
  <c r="S13" i="14"/>
  <c r="AA15" i="14"/>
  <c r="S17" i="14"/>
  <c r="AA19" i="14"/>
  <c r="S21" i="14"/>
  <c r="AA23" i="14"/>
  <c r="S25" i="14"/>
  <c r="AA27" i="14"/>
  <c r="S29" i="14"/>
  <c r="AA31" i="14"/>
  <c r="S33" i="14"/>
  <c r="AA35" i="14"/>
  <c r="S37" i="14"/>
  <c r="AA39" i="14"/>
  <c r="S41" i="14"/>
  <c r="AA43" i="14"/>
  <c r="S45" i="14"/>
  <c r="AA47" i="14"/>
  <c r="AB3" i="14"/>
  <c r="AB15" i="14"/>
  <c r="AB19" i="14"/>
  <c r="AB23" i="14"/>
  <c r="AB27" i="14"/>
  <c r="AB31" i="14"/>
  <c r="AB35" i="14"/>
  <c r="AB39" i="14"/>
  <c r="AB43" i="14"/>
  <c r="AB47" i="14"/>
  <c r="AB49" i="14"/>
  <c r="Z49" i="14"/>
  <c r="AB11" i="14"/>
  <c r="AB7" i="14"/>
  <c r="Z13" i="14"/>
  <c r="Z17" i="14"/>
  <c r="Z21" i="14"/>
  <c r="Z25" i="14"/>
  <c r="Z29" i="14"/>
  <c r="Z33" i="14"/>
  <c r="Z37" i="14"/>
  <c r="Z41" i="14"/>
  <c r="Z45" i="14"/>
  <c r="AA49" i="14"/>
  <c r="AB51" i="14"/>
  <c r="Z54" i="14"/>
  <c r="AB55" i="14"/>
  <c r="Z58" i="14"/>
  <c r="Z62" i="14"/>
  <c r="AB63" i="14"/>
  <c r="Z66" i="14"/>
  <c r="Z70" i="14"/>
  <c r="Z74" i="14"/>
  <c r="AB75" i="14"/>
  <c r="Z78" i="14"/>
  <c r="AB79" i="14"/>
  <c r="Z82" i="14"/>
  <c r="AB83" i="14"/>
  <c r="Z86" i="14"/>
  <c r="AB87" i="14"/>
  <c r="Z90" i="14"/>
  <c r="AB91" i="14"/>
  <c r="Z94" i="14"/>
  <c r="AB95" i="14"/>
  <c r="Z98" i="14"/>
  <c r="AB99" i="14"/>
  <c r="Z102" i="14"/>
  <c r="AB103" i="14"/>
  <c r="Z106" i="14"/>
  <c r="AB107" i="14"/>
  <c r="Z110" i="14"/>
  <c r="AB111" i="14"/>
  <c r="Z114" i="14"/>
  <c r="AB115" i="14"/>
  <c r="Z118" i="14"/>
  <c r="AB119" i="14"/>
  <c r="Z122" i="14"/>
  <c r="AB123" i="14"/>
  <c r="AB126" i="14"/>
  <c r="Z129" i="14"/>
  <c r="AB130" i="14"/>
  <c r="Z133" i="14"/>
  <c r="AB134" i="14"/>
  <c r="Z137" i="14"/>
  <c r="AB138" i="14"/>
  <c r="Z141" i="14"/>
  <c r="AB142" i="14"/>
  <c r="Z145" i="14"/>
  <c r="AB146" i="14"/>
  <c r="Z150" i="14"/>
  <c r="AB152" i="14"/>
  <c r="Z155" i="14"/>
  <c r="AB156" i="14"/>
  <c r="Z159" i="14"/>
  <c r="AB160" i="14"/>
  <c r="Z163" i="14"/>
  <c r="AB164" i="14"/>
  <c r="Z167" i="14"/>
  <c r="AB168" i="14"/>
  <c r="Z171" i="14"/>
  <c r="AB172" i="14"/>
  <c r="Z175" i="14"/>
  <c r="AB176" i="14"/>
  <c r="Z179" i="14"/>
  <c r="AB180" i="14"/>
  <c r="Z183" i="14"/>
  <c r="AB184" i="14"/>
  <c r="Z187" i="14"/>
  <c r="AB188" i="14"/>
  <c r="Z191" i="14"/>
  <c r="AB192" i="14"/>
  <c r="Z195" i="14"/>
  <c r="AB196" i="14"/>
  <c r="Z199" i="14"/>
  <c r="AB200" i="14"/>
  <c r="Z203" i="14"/>
  <c r="AB204" i="14"/>
  <c r="AB208" i="14"/>
  <c r="AB212" i="14"/>
  <c r="AB216" i="14"/>
  <c r="Z219" i="14"/>
  <c r="AB220" i="14"/>
  <c r="S221" i="14"/>
  <c r="Z53" i="14"/>
  <c r="Z57" i="14"/>
  <c r="Z61" i="14"/>
  <c r="Z65" i="14"/>
  <c r="Z69" i="14"/>
  <c r="Z73" i="14"/>
  <c r="Z77" i="14"/>
  <c r="Z85" i="14"/>
  <c r="Z89" i="14"/>
  <c r="Z93" i="14"/>
  <c r="Z97" i="14"/>
  <c r="Z101" i="14"/>
  <c r="Z105" i="14"/>
  <c r="Z109" i="14"/>
  <c r="Z113" i="14"/>
  <c r="Z117" i="14"/>
  <c r="Z121" i="14"/>
  <c r="Z125" i="14"/>
  <c r="Z128" i="14"/>
  <c r="Z132" i="14"/>
  <c r="Z140" i="14"/>
  <c r="Z144" i="14"/>
  <c r="Z148" i="14"/>
  <c r="Z154" i="14"/>
  <c r="Z158" i="14"/>
  <c r="Z162" i="14"/>
  <c r="Z186" i="14"/>
  <c r="Z194" i="14"/>
  <c r="Z198" i="14"/>
  <c r="Z52" i="14"/>
  <c r="Z60" i="14"/>
  <c r="Z76" i="14"/>
  <c r="Z80" i="14"/>
  <c r="Z84" i="14"/>
  <c r="Z88" i="14"/>
  <c r="Z96" i="14"/>
  <c r="Z100" i="14"/>
  <c r="Z104" i="14"/>
  <c r="Z108" i="14"/>
  <c r="Z112" i="14"/>
  <c r="Z116" i="14"/>
  <c r="Z120" i="14"/>
  <c r="Z124" i="14"/>
  <c r="Z127" i="14"/>
  <c r="Z131" i="14"/>
  <c r="Z135" i="14"/>
  <c r="Z143" i="14"/>
  <c r="Z147" i="14"/>
  <c r="Z153" i="14"/>
  <c r="Z157" i="14"/>
  <c r="Z169" i="14"/>
  <c r="Z173" i="14"/>
  <c r="Z177" i="14"/>
  <c r="Z181" i="14"/>
  <c r="Z185" i="14"/>
  <c r="Z189" i="14"/>
  <c r="Z193" i="14"/>
  <c r="Z197" i="14"/>
  <c r="Z201" i="14"/>
  <c r="Z209" i="14"/>
  <c r="Z213" i="14"/>
  <c r="Z217" i="14"/>
  <c r="Z221" i="14"/>
  <c r="AA221" i="14"/>
  <c r="Y2" i="14" l="1"/>
  <c r="S2" i="14" s="1"/>
  <c r="AA2" i="14"/>
  <c r="Z2" i="14" l="1"/>
  <c r="AB2" i="14"/>
</calcChain>
</file>

<file path=xl/sharedStrings.xml><?xml version="1.0" encoding="utf-8"?>
<sst xmlns="http://schemas.openxmlformats.org/spreadsheetml/2006/main" count="1839" uniqueCount="624">
  <si>
    <t>SUPERVISOR</t>
  </si>
  <si>
    <t>COORDINACIÓN ACADEMICA</t>
  </si>
  <si>
    <t>PROGRAMA</t>
  </si>
  <si>
    <t xml:space="preserve">PROGRAMA DE FORMACIÓN: </t>
  </si>
  <si>
    <t>CODIGO Y VERSIÓN</t>
  </si>
  <si>
    <t>RUBRO</t>
  </si>
  <si>
    <t xml:space="preserve">_COMPETENCIA: </t>
  </si>
  <si>
    <t>NÚMERO DE CONVOCATORIA</t>
  </si>
  <si>
    <t xml:space="preserve">PERFIL EDUCACIÓN </t>
  </si>
  <si>
    <t>PERFIL  EXPERIENCIA</t>
  </si>
  <si>
    <t>No. CONTRATOS</t>
  </si>
  <si>
    <t>DOCUMENTO INSTRUCTOR</t>
  </si>
  <si>
    <t>NOMBRE INSTRUCTOR</t>
  </si>
  <si>
    <t>ENLACE SOPORTES HV APE</t>
  </si>
  <si>
    <t>CONTINUA</t>
  </si>
  <si>
    <t>HONORARIOS 2026</t>
  </si>
  <si>
    <t>DÍAS INICIALES</t>
  </si>
  <si>
    <t>DIAS FINALES</t>
  </si>
  <si>
    <t>VALOR A CONTRATAR</t>
  </si>
  <si>
    <t>VALOR HONORARIOS DÍA</t>
  </si>
  <si>
    <t>FECHA INICIAL</t>
  </si>
  <si>
    <t>RANGO</t>
  </si>
  <si>
    <t>FECHA FINAL</t>
  </si>
  <si>
    <t>DíasTotales</t>
  </si>
  <si>
    <t>PRIMER PAGO</t>
  </si>
  <si>
    <t>MESES RESTANTES</t>
  </si>
  <si>
    <t>ULTIMO PAGO</t>
  </si>
  <si>
    <t>DIEGO LEON GONZALEZ PAEZ</t>
  </si>
  <si>
    <t xml:space="preserve">COORIDNACIÓN ACADEMICA DE INDUSTRIAS ALIMENTARIAS </t>
  </si>
  <si>
    <t>TITULADA PRESENCIAL</t>
  </si>
  <si>
    <t>TECNICO PASTELERIA_</t>
  </si>
  <si>
    <t>Codigo: 635201
Versión: 1</t>
  </si>
  <si>
    <t>BILINGÜISMO</t>
  </si>
  <si>
    <t>PROFESIONAL CON TÍTULO EN LICENCIATURA EN IDIOMAS O PROFESIONAL EN CUALQUIER ÁREA DE CONOCIMIENTO. NIVEL MÍNIMO B2 DE SUFICIENCIA EN INGLÉS, ACREDITADO MEDIANTE UNA DE LAS SIGUIENTES PRUEBAS INTERNACIONALES: FCE (FIRST CERTIFICATE IN ENGLISH) BEC (VANTAGE O HIGHER), MODELO DE MEJORA CONTINUA LÍNEA TECNOLÓGICA DEL PROGRAMA CLIENTE RED TECNOLÓGICA RED INSTITUCIONAL DE ENSEÑANZA DE IDIOMAS CELS (VANTAGE O HIGHER) IELTS (MÍNIMO 5,5) ISE II (INTEGRATED SKILLS IN ENGLISH) TOEFL PBT (MÍNIMO 567) TOEFL CBT (MÍNIMO 227) TOEFL IBT (MÍNIMO 87) BULATS (B2 EN TODAS LAS HABILIDADES) CAE (CERTIFICATE IN ADVANCED ENGLISH) CPE (CERTIFICATE OF PROFICIENCY IN ENGLISH) APTIS (B2 EN TODAS LAS HABILIDADES) ADEMÁS, DEBE CUMPLIR CON:</t>
  </si>
  <si>
    <t>MÍNIMO 12 MESES EN LA ORIENTACIÓN DE PROCESOS DE CAPACITACIÓN O FORMACIÓN EN LA LENGUA EXTRANJERA EN MODALIDAD PRESENCIAL.</t>
  </si>
  <si>
    <t>1030535878 </t>
  </si>
  <si>
    <t>JULIAN CAMILO GARZON MORENO </t>
  </si>
  <si>
    <t>https://agenciapublicadeempleo.sena.edu.co/spe-web/spe/convocatoria/resumen-finalizada-funcionario-banin?idAspiracion=443016</t>
  </si>
  <si>
    <t>SI</t>
  </si>
  <si>
    <t>23/12/2025</t>
  </si>
  <si>
    <t>PROTECCIÓN PARA LA SALUD Y EL MEDIO AMBIENTE</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</si>
  <si>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 TECNÓLOGO EN CONTROL AMBIENTAL CON FORMACIÓN DEMOSTRADA EN SEGURIDAD Y SALUD EN EL TRABAJO. TECNÓLOGO EN SALUD OCUPACIONAL O SEGURIDAD Y SALUD EN EL TRABAJO CON FORMACIÓN EN GESTIÓN AMBIENTAL.</t>
  </si>
  <si>
    <t>VEINTICUATRO (24) MESES DE EXPERIENCIA: DE LOS CUALES DIECIOCHO (18) MESES ESTARÁN RELACIONADOS CON EL EJERCICIO DE LA PROFESIÓN U OFICIO OBJETO DE LA FORMACIÓN PROFESIONAL Y SEIS (6) MESES EN LABORES DE DOCENCIA.</t>
  </si>
  <si>
    <t>SIN PRESELECCIONADO</t>
  </si>
  <si>
    <t>COMUNICACIÓN</t>
  </si>
  <si>
    <t>FORMACIÓN EN CIENCIAS DE LA COMUNICACIÓN, PERIODISMO, LINGÜÍSTICA, FILOLOGÍA, LENGUAS CLÁSICAS O MODERNAS, ESPAÑOL Y LITERATURA.</t>
  </si>
  <si>
    <t>UN (1) AÑO DE EXPERIENCIA LABORAL EN EL ÁREA SEIS (6) MESES DE EXPERIENCIA DOCENTE</t>
  </si>
  <si>
    <t xml:space="preserve">ELABORACIÓN DE PRODUCTOS DE PASTELERÍA </t>
  </si>
  <si>
    <t>ALTERNATIVA1. TÍTULO PROFESIONAL UNIVERSITARIO EN DISCIPLINA ACADÉMICA DEL NÚCLEO BÁSICO DE CONOCIMIENTO EN: INGENIERÍA AGROINDUSTRIAL, ALIMENTOS Y AFINES; O QUÍMICA Y AFINES. (VER ANEXO NBC).
ALTERNATIVA 2.TÍTULO DE TECNÓLOGO EN EL NÚCLEO BÁSICO DE CONOCIMIENTO DE: BIOLOGÍA, MICROBIOLOGÍA Y AFINES; O INGENIERÍA AGROINDUSTRIAL, ALIMENTOS Y AFINES; O INGENIERÍA QUÍMICA Y AFINES. VER ANEXOS: (N.B.C.),</t>
  </si>
  <si>
    <t>ALTERNATIVA 1. VEINTICUATRO (24) MESES DE EXPERIENCIA RELACIONADA DISTRIBUIDOS ASÍ: DOCE (12) MESES ESTARÁN RELACIONADOS CON EL EJERCICIO DE PROCESAMIENTO DE ALIMENTOS - PANADERÍA Y REPOSTERÍA; Y DOCE (12) MESES EN DOCENCIA, ALTERNATIVA 2.TREINTA (30) MESES DE EXPERIENCIA RELACIONADA DISTRIBUIDA ASÍ: DIEZ Y OCHO (18) MESES RELACIONADOS CON EL EJERCICIO DE PROCESAMIENTO DE ALIMENTOS - PANADERÍA Y REPOSTERÍA; Y DOCE (12) MESES EN DOCENCIA.</t>
  </si>
  <si>
    <t>GUSTAVO ROJAS MORALES</t>
  </si>
  <si>
    <t>https://agenciapublicadeempleo.sena.edu.co/spe-web/spe/convocatoria/resumen-finalizada-funcionario-banin?idAspiracion=438967</t>
  </si>
  <si>
    <t>TECNICO EN DESPOSTE PORCIONADO Y EXHIBICION DE CARNES_</t>
  </si>
  <si>
    <t>Codigo: 635100
Versión: 1</t>
  </si>
  <si>
    <t>HÁBITOS SALUDABLES DE VIDA MEDIANTE LA APLICACIÓN DE PROGRAMAS DE ACTIVIDAD FÍSICA EN LOS CONTEXTOS PRODUCTIVOS Y SOCIALES.</t>
  </si>
  <si>
    <t>LICENCIADO EN EDUCACIÓN FÍSICA Y/O PROFESIONAL EN CIENCIAS DEL DEPORTE. Y/O TECNÓLOGO EN ACTIVIDAD FÍSICA O ENTRENAMIENTO DEPORTIVO CON ESPECIALIZACIÓN TECNOLÓGICA RELACIONADA CON EL ÁREA DE CONOCIMIENTO.</t>
  </si>
  <si>
    <t>MÍNIMO 12 MESES DE EXPERIENCIA LABORAL EN EL ÁREA OBJETO DEL DESEMPEÑO. EXPERIENCIA DOCENTE MÍNIMO DE 12 MESES</t>
  </si>
  <si>
    <t>PEDRO ELIAS HERNANDEZ GUEVARA</t>
  </si>
  <si>
    <t>Vacante nueva</t>
  </si>
  <si>
    <t>FOMENTO DE LA CULTURA EMPRENDEDORA</t>
  </si>
  <si>
    <t>TÍTULO DE TÉCNICO PROFESIONAL EN NÚCLEOS BÁSICOS DE CONOCIMIENTO DE: ADMINISTRACIÓN, O CONTADURÍA PÚBLICA; O INGENIERÍA ADMINISTRATIVA Y AFINES; O ECONOMÍA. VER ANEXOS: (N.B.C.), (TITULOS SENA). ALTERNATIVA 1 TÍTULO DE TECNÓLOGO EN NÚCLEOS BÁSICOS DE CONOCIMIENTO DE: ADMINISTRACIÓN, CONTADURÍA PÚBLICA; O INGENIERÍA ADMINISTRATIVA Y AFINES. VER ANEXOS: (N.B.C.) (TITULOS SENA). ALTERNATIVA 2 TÍTULO PROFESIONAL UNIVERSITARIO EN NÚCLEOS BÁSICOS DE CONOCIMIENTO DE: EDUCACIÓN; O ADMINISTRACIÓN, CONTADURÍA PÚBLICA; O INGENIERÍA ADMINISTRATIVA Y AFINES; Y ECONOMÍA. (VER ANEXO N.B.C) TARJETA PROFESIONAL EN LOS CASOS EXIGIDOS POR LA LEY.</t>
  </si>
  <si>
    <t>TREINTA Y SEIS (36) MESES DE EXPERIENCIA RELACIONADA DISTRIBUIDA ASÍ: VEINTICUATRO (24) MESES DE EXPERIENCIA RELACIONADA CON EL EJERCICIO DE EMPRENDIMIENTO (12) MESES EN DOCENCIA O INSTRUCCIÓN CERTIFICADA POR ENTIDAD LEGALMENTE RECONOCIDA. TREINTA (30) MESES DE EXPERIENCIA RELACIONADA DISTRIBUIDA ASÍ: DIECIOCHO (18) MESES DE EXPERIENCIA RELACIONADA CON EL EJERCICIO DE EMPRENDIMIENTO (12) MESES EN DOCENCIA. VEINTICUATRO (24) MESES DE EXPERIENCIA RELACIONADA DISTRIBUIDA ASÍ: DOCE (12) MESES DE EXPERIENCIA RELACIONADA CON EL EJERCICIO DE EMPRENDIMIENTO Y DOCE (12) MESES EN DOCENCIA.</t>
  </si>
  <si>
    <t>FREDY ALEXANDER MORENO CASTRO</t>
  </si>
  <si>
    <t>PENDIENTE</t>
  </si>
  <si>
    <t>OBTENCIÓN DE DESTAZADURAS DE CARNES DE ANIMALES DE ABASTO PÚBLICO</t>
  </si>
  <si>
    <t>ALTERNATIVA 1. TÍTULO PROFESIONAL EN DISCIPLINA ACADÉMICA DEL NÚCLEO BÁSICO DE CONOCIMIENTO EN: INGENIERÍA AGROINDUSTRIAL, ALIMENTOS Y AFINES. ALTERNATIVA 2. TÍTULO DE TECNÓLOGO EN DISCIPLINA ACADÉMICA DEL NÚCLEO BÁSICO DE CONOCIMIENTO EN INGENIERÍA AGROINDUSTRIAL, ALIMENTOS Y AFINES.</t>
  </si>
  <si>
    <t>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VEINTE Y OCHO (28) MESES ESTARÁN RELACIONADOS CON EL EJERCICIO DE LA PROFESIÓN U OFICIO OBJETO DE LA FORMACIÓN PROFESIONAL Y OCHO (8) MESES EN LABORES DE DOCENCIA.</t>
  </si>
  <si>
    <t>FERMIN ARIZA IGLESIAS</t>
  </si>
  <si>
    <t>TECNICO PANIFICACION_</t>
  </si>
  <si>
    <t>Codigo: 635200
Versión: 1</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</si>
  <si>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  TECNÓLOGO EN CONTROL AMBIENTAL CON FORMACIÓN DEMOSTRADA EN SEGURIDAD Y SALUD EN EL TRABAJO.
 TECNÓLOGO EN SALUD OCUPACIONAL O SEGURIDAD Y SALUD EN EL TRABAJO CON FORMACIÓN EN GESTIÓN AMBIENTAL.</t>
  </si>
  <si>
    <t>VEINTICUATRO (24) MESES DE EXPERIENCIA: DE LOS CUALES DIECIOCHO (18) MESES ESTARÁN RELACIONADOS CON EL EJERCICIO DE LA PROFESIÓN U OFICIO OBJETO DE LA FORMACIÓN PROFESIONAL Y SEIS (6) MESES EN LABORES DE DOCENCIA</t>
  </si>
  <si>
    <t>LUIS FELIPE CALA ALFONSO</t>
  </si>
  <si>
    <t>https://agenciapublicadeempleo.sena.edu.co/spe-web/spe/convocatoria/resumen-finalizada-funcionario-banin?idAspiracion=435298</t>
  </si>
  <si>
    <t>APLICACIÓN DE LAS TECNOLOGÍAS DE LA INFORMACIÓN Y LA COMUNICACIÓN (TIC)</t>
  </si>
  <si>
    <t>TECNÓLOGO Y/O PROFESIONAL EN ÁREAS AFINES CON TECNOLOGÍAS DE LA INFORMACIÓN Y LA COMUNICACIÓN.</t>
  </si>
  <si>
    <t>MÍNIMO, DIECIOCHO (18) MESES DE EXPERIENCIA LABORAL, DE LOS CUALES DOCE (12) MESES ESTARÁN RELACIONADOS CON EL EJERCICIO DE LA PROFESIÓN U OFICIO OBJETO DE LA FORMACIÓN PROFESIONAL Y SEIS (6) MESES EN LABORES DE DOCENCIA EN EL AREA.</t>
  </si>
  <si>
    <t>ESTEBAN ENRIQUE MILIAN MINDIOLA</t>
  </si>
  <si>
    <t>https://agenciapublicadeempleo.sena.edu.co/spe-web/spe/convocatoria/resumen-finalizada-funcionario-banin?idAspiracion=432901</t>
  </si>
  <si>
    <t>APLICACIÓN DE TÉCNICAS PARA LA ELABORACIÓN DE PRODUCTOS DE PANIFICACIÓN</t>
  </si>
  <si>
    <t>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t>
  </si>
  <si>
    <t>TECNICO EN CERVECERIA ARTESANAL</t>
  </si>
  <si>
    <t>Codigo: 936196
Versión: 1</t>
  </si>
  <si>
    <t>VERIFICACIÓN DE LA CALIDAD DE MATERIA PRIMA, INSUMOS Y CERVEZA ARTESANAL.</t>
  </si>
  <si>
    <t>ALTERNATIVA1.  TÍTULO PROFESIONAL EN DISCIPLINA ACADÉMICA DEL NÚCLEO BÁSICO DE CONOCIMIENTO EN:  INGENIERÍA AGROINDUSTRIAL, ALIMENTOS Y AFINES. QUÍMICA Y AFINES: QUÍMICO, QUÍMICO DE ALIMENTOS O BIOQUÍMICA DE ALIMENTOS, LICENCIADO EN QUÍMICA BIOLOGÍA, MICROBIOLOGÍA Y AFINES: MICROBIÓLOGO.  ALTERNATIVA 2.   TÍTULO DE TECNÓLOGO EN DISCIPLINA ACADÉMICA DEL NÚCLEO BÁSICO DE CONOCIMIENTO EN: INGENIERÍA AGROINDUSTRIAL, ALIMENTOS Y AFINES.</t>
  </si>
  <si>
    <t>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VEINTE Y OCHO (28) MESES ESTARÁN RELACIONADOS CON EL EJERCICIO DE LA PROFESIÓN U OFICIO OBJETO DE LA FORMACIÓN PROFESIONAL Y OCHO (8) MESES EN LABORES DE DOCENCIA.</t>
  </si>
  <si>
    <t>ARNULFO ALARCON GONZALEZ</t>
  </si>
  <si>
    <t>TECNOLOGO PROCESAMIENTO DE ALIMENTOS_</t>
  </si>
  <si>
    <t>Codigo: 921321
Versión: 1</t>
  </si>
  <si>
    <t>CONTROLAR LA FORMULACIÓN PARA EL PRODUCTO, SEGÚN ESPECIFICACIONES DEL CLIENTE Y VOLÚMENES DE PRODUCCIÓN .</t>
  </si>
  <si>
    <t>EL PROGRAMA REQUIERE DE UN EQUIPO DE INSTRUCTORES TÉCNICOS, CONFORMADO POR: PROFESIONAL EN PROGRAMAS DE FORMACIÓN RELACIONADOS CON ÁREAS DE PROCESAMIENTO DE ALIMENTOS, TALES COMO: INGENIERO DE ALIMENTOS, Y/O, TECNÓLOGO EN PROCESAMIENTO DE ALIMENTOS, Y/O PROFESIONES Y/O TECNÓLOGOS AFINES EN PROCESAMIENTO DE ALIMENTOS. PROFESIONAL EN ADMINISTRACIÓN, MERCADEO Y/O TECNÓLOGOS EN ÁREAS AFINES.</t>
  </si>
  <si>
    <t>MÍNIMO 24 MESES DE VINCULACIÓN LABORAL CON EL ÁREA DE SU PROFESIÓN ESPECIALISTA O EXPERTO EN PROCESAMIENTO DE ALIMENTOS</t>
  </si>
  <si>
    <t>DIDIERT ALEXANDER CAMACHO SANCHEZ</t>
  </si>
  <si>
    <t xml:space="preserve">CECILIA DIAZ RAMOS  </t>
  </si>
  <si>
    <t>https://agenciapublicadeempleo.sena.edu.co/spe-web/spe/convocatoria/resumen-finalizada-funcionario-banin?idAspiracion=434338</t>
  </si>
  <si>
    <t xml:space="preserve">JOSE MIGUEL GOMEZ FUSGA </t>
  </si>
  <si>
    <t>https://agenciapublicadeempleo.sena.edu.co/spe-web/spe/convocatoria/resumen-finalizada-funcionario-banin?idAspiracion=437875</t>
  </si>
  <si>
    <t>RUTH NOHEMI TOVAR RODRIGUEZ</t>
  </si>
  <si>
    <t>https://agenciapublicadeempleo.sena.edu.co/spe-web/spe/convocatoria/resumen-finalizada-funcionario-banin?idAspiracion=435433</t>
  </si>
  <si>
    <t>GESTIONAR LOS PLANES Y PROGRAMAS DE PRODUCCIÓN DE ACUERDO CON LOS OBJETIVOS Y POLÍTICAS TRAZADOS POR LA EMPRESA</t>
  </si>
  <si>
    <t xml:space="preserve">Profesional en programas de formación relacionados con áreas de procesamiento de alimentos, tales como: Ingeniero de alimentos, y/o, Tecnólogo en procesamiento de alimentos, y/o profesiones y/o tecnólogos afines en Procesamiento de alimentos. Profesional en Administración, mercadeo y/o Tecnólogos en áreas afines., </t>
  </si>
  <si>
    <t xml:space="preserve"> Experiencia Laboral: Mínimo 24 meses de vinculación laboral con el área de su profesión Especialista o experto en Procesamiento de Alimentos</t>
  </si>
  <si>
    <t>TECNOLOGO CONTROL CALIDAD INDUSTRIA DE ALIMENTOS_</t>
  </si>
  <si>
    <t>Codigo: 921700
Versión: 2</t>
  </si>
  <si>
    <t xml:space="preserve">IMPLEMENTACIÓN DEL PLAN DE CALIDAD EN INDUSTRIAS DE ALIMENTOS. </t>
  </si>
  <si>
    <t>PROFESIONAL NBC - BIOLOGÍA, MICROBIOLOGÍA Y AFINES: QUÍMICA DE ALIMENTOS O MICROBIOLOGÍA INDUSTRIAL Y AMBIENTAL O MICROBIOLOGÍA Y BIOANÁLISIS O MICROBIOLOGÍA O MICROBIOLOGÍA INDUSTRIAL O MICROBIOLOGÍA AGRÍCOLA Y VETERINARIA. NBC - QUÍMICA Y AFINES: QUÍMICA O QUÍMICA INDUSTRIAL O QUÍMICA DE PRODUCTOS VEGETALES O BIOQUÍMICA O BIOQUÍMICA DE ALIMENTOS. NBC - INGENIERÍA QUÍMICA Y AFINES: INGENIERÍA QUÍMICA O INGENIERÍA BIOQUÍMICA O INGENIERÍA DE PROCESOS. NBC - INGENIERÍA AGROINDUSTRIAL, ALIMENTOS Y AFINES: INGENIERÍA AGROINDUSTRIAL O INGENIERÍA EN PROCESOS AGROINDUSTRIALES O INGENIERÍA DE ALIMENTOS O CIENCIA Y TECNOLOGÍA O DE ALIMENTOS O PRODUCCIÓN AGROINDUSTRIAL O INGENIERÍA DE PRODUCCIÓN AGROINDUSTRIAL O AGROINDUSTRIA O PROFESIONAL EN AGROINDUSTRIA.</t>
  </si>
  <si>
    <t>VEINTICUATRO (24) MESES DE EXPERIENCIA: DE LOS CUALES DIECIOCHO (18) MESES ESTARÁN RELACIONADOS CON EL EJERCICIO DE CONTROL DE CALIDAD E INOCUIDAD EN LA PRODUCCIÓN DE ALIMENTOS O TRANSFORMACIÓN DE ALIMENTOS Y SEIS (6) MESES EN LABORES DE DOCENCIA</t>
  </si>
  <si>
    <t>MARLENY ROJAS MORENO</t>
  </si>
  <si>
    <t>https://agenciapublicadeempleo.sena.edu.co/spe-web/spe/convocatoria/resumen-finalizada-funcionario-banin?idAspiracion=433215</t>
  </si>
  <si>
    <t>MARTHA LUCIA GUTIERREZ RODRIGUEZ</t>
  </si>
  <si>
    <t>https://agenciapublicadeempleo.sena.edu.co/spe-web/spe/convocatoria/resumen-finalizada-funcionario-banin?idAspiracion=433453</t>
  </si>
  <si>
    <t>APLICACIÓN DE ANÁLISIS FISICOQUÍMICO EN LA PRODUCCIÓN DE ALIMENTOS.</t>
  </si>
  <si>
    <t>PROFESIONAL NBC - BIOLOGÍA, MICROBIOLOGÍA Y AFINES: QUÍMICA DE ALIMENTOS. NBC - QUÍMICA Y AFINES: QUÍMICA O QUÍMICA INDUSTRIAL O QUÍMICA DE PRODUCTOS VEGETALES O BIOQUÍMICA O BIOQUÍMICA DE ALIMENTOS. NBC - INGENIERÍA QUÍMICA Y AFINES: INGENIERÍA QUÍMICA O INGENIERÍA BIOQUÍMICA O INGENIERÍA DE PROCESOS. NBC - INGENIERÍA AGROINDUSTRIAL, ALIMENTOS Y AFINES: INGENIERÍA AGROINDUSTRIAL O INGENIERÍA EN PROCESOS AGROINDUSTRIALES O INGENIERÍA DE ALIMENTOS O CIENCIA Y TECNOLOGÍA O DE ALIMENTOS O PRODUCCIÓN AGROINDUSTRIAL O INGENIERÍA DE PRODUCCIÓN AGROINDUSTRIAL O INGENIERÍA INDUSTRIAL DE ALIMENTOS O AGROINDUSTRIA O PROFESIONAL EN AGROINDUSTRIA.</t>
  </si>
  <si>
    <t>VEINTICUATRO (24) MESES DE EXPERIENCIA: DE LOS CUALES DIECIOCHO (18) MESES ESTARÁN RELACIONADOS CON CONTROL DE CALIDAD E INOCUIDAD EN LA PRODUCCIÓN DE ALIMENTOS O TRANSFORMACIÓN DE ALIMENTOS Y SEIS (6) MESES EN LABORES DE DOCENCIA</t>
  </si>
  <si>
    <t>JORGE ARMANDO MARTINEZ CASTRO</t>
  </si>
  <si>
    <t>https://agenciapublicadeempleo.sena.edu.co/spe-web/spe/convocatoria/resumen-finalizada-funcionario-banin?idAspiracion=433583</t>
  </si>
  <si>
    <t xml:space="preserve">DETERMINACIÓN DE LA CALIDAD MICROBIOLÓGICA DE LOS ALIMENTOS. </t>
  </si>
  <si>
    <t>PROFESIONAL NBC - BIOLOGÍA, MICROBIOLOGÍA Y AFINES: QUÍMICA DE ALIMENTOS O MICROBIOLOGÍA INDUSTRIAL Y AMBIENTAL O MICROBIOLOGÍA Y BIOANÁLISIS O MICROBIOLOGÍA O MICROBIOLOGÍA INDUSTRIAL O MICROBIOLOGÍA AGRÍCOLA Y VETERINARIA. NBC - QUÍMICA Y AFINES: BIOQUÍMICA O BIOQUÍMICA DE ALIMENTOS. NBC - INGENIERÍA QUÍMICA Y AFINES: INGENIERÍA BIOQUÍMICA O INGENIERÍA DE PROCESOS. NBC - INGENIERÍA AGROINDUSTRIAL, ALIMENTOS Y AFINES: INGENIERÍA AGROINDUSTRIAL O INGENIERÍA EN PROCESOS AGROINDUSTRIALES O INGENIERÍA DE ALIMENTOS O CIENCIA Y TECNOLOGÍA O DE ALIMENTOS O PRODUCCIÓN AGROINDUSTRIAL O INGENIERÍA DE PRODUCCIÓN AGROINDUSTRIAL O AGROINDUSTRIA O PROFESIONAL EN AGROINDUSTRIA.</t>
  </si>
  <si>
    <t>CAMILA ANDREA UBAQUE BELTRAN</t>
  </si>
  <si>
    <t>https://agenciapublicadeempleo.sena.edu.co/spe-web/spe/convocatoria/resumen-finalizada-funcionario-banin?idAspiracion=489218</t>
  </si>
  <si>
    <t>CLAUDIA ELIZABETH DÍAZ CASTAÑEDA</t>
  </si>
  <si>
    <t>https://agenciapublicadeempleo.sena.edu.co/spe-web/spe/convocatoria/resumen-finalizada-funcionario-banin?idAspiracion=482189</t>
  </si>
  <si>
    <t>PROFESIONAL CON TÍTULO EN LICENCIATURA EN IDIOMAS O PROFESIONAL EN CUALQUIER ÁREA DE CONOCIMIENTO. NIVEL MÍNIMO B2 DE SUFICIENCIA EN INGLÉS, ACREDITADO MEDIANTE UNA DE LAS SIGUIENTES PRUEBAS INTERNACIONALES: FCE (FIRST CERTIFICATE IN ENGLISH) Y/O BEC (VANTAGE O HIGHER) Y/O CELS (VANTAGE O HIGHER) Y/O IELTS (MÍNIMO 5,5) Y/O ISE II (INTEGRATED SKILLS IN ENGLISH) Y/O TOEFL PBT (MÍNIMO 567) Y/O TOEFL CBT (MÍNIMO 227) Y/O TOEFL IBT (MÍNIMO 87) Y/O BULATS (B2 EN TODAS LAS HABILIDADES) Y/O CAE (CERTIFICATE IN ADVANCED ENGLISH) Y/O CPE (CERTIFICATE OF PROFICIENCY IN ENGLISH) Y/O APTIS (B2 EN TODAS LAS HABILIDADES) ADEMÁS, DEBE CUMPLIR CON: 4.8.2 Experiencia laboral y/o especialización: 4.8.3 Competencias: MÍNIMO 12 MESES EN LA ORIENTACIÓN DE PROCESOS DE CAPACITACIÓN O FORMACIÓN EN LA LENGUA EXTRANJERA EN MODALIDAD PRESENCIAL. DEMOSTRAR ALTAS COMPETENCIAS ADMINISTRATIVAS Y TÉCNICAS DEL SISTEMA DE GESTIÓN ACADÉMICA Y LMS. DOMINIO DEMOSTRADO EN OFIMÁTICA E INTERNET Y/O CIUDADANÍA DIGITAL. COMPETENCIAS METODOLÓGICAS PARA LA ORIENTACIÓN DE PROGRAMAS DE FORMACIÓN PARA EL TRABAJO Y EL DESARROLLO HUMANO. HABILIDADES EN COMUNICACIÓN ESCRITA, SOLUCIÓN DE PROBLEMAS, PENSAMIENTO CRÍTICO, ENTENDIMIENTO INTERPERSONAL, TRABAJO EN EQUIPO Y COMPRENSIÓN LECTORA. CREATIVO Y PROACTIVO. PREFERIBLEMENTE: ESTAR CERTIFICADO EN EL CURSO DE INSTRUCTOR VIRTUAL VIGENTE, ESTABLECIDO POR LA DIRECCIÓN DE FORMACIÓN PROFESIONAL DEL SENA Y/O CERTIFICADO RELACIONADO CON TUTORÍA VIRTUAL EXPEDIDO EN LOS TRES ÚLTIMOS AÑOS. PREFERIBLEMENTE: CONOCIMIENTO DE LA METODOLOGÍA DE FORMACIÓN DEL SENA.</t>
  </si>
  <si>
    <t>MÍNIMO 12 MESES DE EXPERIENCIA LABORAL EN EL ÁREA OBJETO DEL DESEMPEÑO. EXPERIENCIA DOCENTE DE MÍNIMA DE 12 MESES</t>
  </si>
  <si>
    <t>LIDA ESMERALDA SOLANO HIGUERA</t>
  </si>
  <si>
    <t>EMPRENDIMIENTO</t>
  </si>
  <si>
    <t>PROFESIONAL EN CIENCIAS ECONÓMICAS Y/O AFINES, PROFESIONAL EN ADMINISTRACIÓN DE EMPRESAS Y/O AFINES. PROFESIONAL EN MERCADEO Y/O AFINES. PROFESIONAL EN INGENIERÍA INDUSTRIAL Y/O</t>
  </si>
  <si>
    <t>VEINTICUATRO (24) MESES DE EXPERIENCIA: DE LOS CUALES DIECIOCHO (12) MESES ESTARÁN RELACIONADOS CON EL EJERCICIO DE LA PROFESIÓN U OFICIO OBJETO DE LA FORMACIÓN PROFESIONAL Y DOCE (12) MESES EN LABORES DE DOCENCIA.</t>
  </si>
  <si>
    <t>EDWIN ALBERTO PEÑA TRIVIÑO</t>
  </si>
  <si>
    <t>SERVICIOS TURISTICOS Y HOTELEROS</t>
  </si>
  <si>
    <t>TECNOLOGÍA EN GESTIÓN DE DESTINOS TURÍSTICOS</t>
  </si>
  <si>
    <t>Codigo: 122149
Versión: 1</t>
  </si>
  <si>
    <t>PROYECCIÓN DE LA OFERTA Y DEMANDA TURÍSTICA</t>
  </si>
  <si>
    <t>DOS INSTRUCTORES DEBEN ORIENTAR ESTA COMPETENCIA.  UN ADMINISTRADOR DE EMPRESAS TURÍSTICAS O PROFESIONAL EN TURISMO, PREFERIBLEMENTE CON FORMACIÓN EN PLANEACIÓN DEL TURISMO. UN PROFESIONAL EN CIENCIAS ADMINISTRATIVAS Y/O DE MERCADEO</t>
  </si>
  <si>
    <t>ADMINISTRADOR DE EMPRESAS TURÍSTICAS CON 12 MESES DE EXPERIENCIA EN PLANEACIÓN DEL TURISMO. Y EXPERIENCIA MÍNIMA DE 6 MESES EN DOCENCIA O EN FORMACIÓN PARA EL TRABAJO. PROFESIONAL EN CIENCIAS ADMINISTRATIVAS Y/ DE MERCADEO CON DE 12 MESES DE EXPERIENCIA EN INVESTIGACIÓN DE MERCADOS. Y EXPERIENCIA MÍNIMA DE 6 MESES EN DOCENCIA O EN FORMACIÓN PARA EL TRABAJO.</t>
  </si>
  <si>
    <t>NUBIA CECILIA BONILLA RODRIGUEZ</t>
  </si>
  <si>
    <t>https://agenciapublicadeempleo.sena.edu.co/spe-web/spe/convocatoria/resumen-finalizada-funcionario-banin?idAspiracion=478106</t>
  </si>
  <si>
    <t>GENERACIÓN DE ALTERNATIVAS PARA EL DESARROLLO DEL TURISMO</t>
  </si>
  <si>
    <t>ADMINISTRADOR TURÍSTICO O ADMINISTRADOR DE EMPRESAS TURÍSTICAS O PROFESIONAL EN TURISMO, PREFERIBLEMENTE CON FORMACIÓN EN PLANEACIÓN DEL TURISMO.</t>
  </si>
  <si>
    <t>ADMINISTRADOR DE EMPRESAS TURÍSTICAS CON 12 MESES DE EXPERIENCIA EN PLANEACIÓN DEL TURISMO. SEIS MESES DE EXPERIENCIA EN DOCENCIA O EN FORMACIÓN PARA EL TRABAJO</t>
  </si>
  <si>
    <t xml:space="preserve">IVAN RENE BALLEN MORENO </t>
  </si>
  <si>
    <t>COMPRENDER TEXTOS EN INGLÉS EN FORMA ESCRITA Y AUDITIVA</t>
  </si>
  <si>
    <t>PROFESIONAL EN IDIOMAS O LENGUAS MODERNAS, CON CONOCIMIENTO DEL IDIOMA INGLÉS. DEBE TENER Y DEMOSTRAR MEDIANTE EXAMEN INTERNACIONAL ACREDITADO, UN NIVEL MÍNIMO DE C1, DE ACUERDO AL MCER.</t>
  </si>
  <si>
    <t>DEMOSTRAR VINCULACIÓN LABORAL MÍNIMO DE DOS AÑOS, COMO DOCENTE EN UNA INSTITUCIÓN EDUCATIVA PÚBLICA O PRIVADA, O EN UN INSTITUTO DE ENSEÑANZA DE LENGUAS.</t>
  </si>
  <si>
    <t>LADY JOHANNA PEREA GONZALEZ</t>
  </si>
  <si>
    <t>TECNOLOGÍA EN COORDINACIÓN DE SERVICIOS HOTELEROS</t>
  </si>
  <si>
    <t>Codigo: 621600
Versión: 1</t>
  </si>
  <si>
    <t>CÁLCULO DE COSTOS DE LA OPERACIÓN HOTELERA</t>
  </si>
  <si>
    <t>PROFESIONAL EN LAS ÁREAS DE ADMINISTRACIÓN DE EMPRESAS, CONTADURÍA U HOTELERÍA.</t>
  </si>
  <si>
    <t>MÍNIMO DOCE (12) MESES DE VINCULACIÓN EN EL SECTOR PRODUCTIVO EN EL ÁREA DE LA HOTELERÍA Y DOCE (12) MESES EN EL DESARROLLO DE PROCESOS PEDAGÓGICOS. ADICIONALMENTE, CERTIFICAR CURSOS DE FORMACIÓN EN PEDAGOGÍA DE MÍNIMO 40 HORAS O PRESENTAR CERTIFICACIÓN DE COMPETENCIA LABORAL VIGENTE EN ORIENTACIÓN DE PROCESOS FORMATIVOS PRESENCIALES.</t>
  </si>
  <si>
    <t>VIVIAN YULANY VASQUEZ BARBOSA</t>
  </si>
  <si>
    <t>NO</t>
  </si>
  <si>
    <t xml:space="preserve">DORIS PATRICIA BERNAL </t>
  </si>
  <si>
    <t>LIDA ROCIO SANCHES GIRALDO</t>
  </si>
  <si>
    <t>INTERACCIÓN EN LENGUA INGLESA</t>
  </si>
  <si>
    <t>ALTERNATIVA 1: PROFESIONAL CON TÍTULO EN LICENCIATURA EN IDIOMAS O PROFESIONAL EN CUALQUIER ÁREA DE CONOCIMIENTO. ALTERNATIVA 2: PROFESIONAL CON TÍTULO EN LICENCIATURA EN IDIOMAS O PROFESIONAL EN CUALQUIER ÁREA DE CONOCIMIENTO. FCE (FIRST CERTIFICATE IN ENGLISH) BEC (VANTAGE O HIGHER) CELS (VANTAGE O HIGHER) IELTS (MÍNIMO 5,5) ISE II (INTEGRATED SKILLS IN ENGLISH) TOEFL PBT(MÍNIMO 567) TOEFL CBT (MÍNIMO 227) TOEFL IBT (MÍNIMO 87) BULATS (B2 EN TODAS LAS HABILIDADES) CAE (CERTIFICATE IN ADVANCED ENGLISH) CPE (CERTIFICATE OF PROFICIENCY IN ENGLISH) APTIS (B2 EN TODAS LAS HABILIDADES</t>
  </si>
  <si>
    <t>MÍNIMO 12 MESES EN LA ORIENTACIÓN DE PROCESOS DE CAPACITACIÓN O FORMACIÓN EN LA LENGUA EXTRANJERA EN MODALIDAD PRESENCIAL. DEMOSTRAR ALTAS COMPETENCIAS ADMINISTRATIVAS Y TÉCNICAS DEL SISTEMA DE GESTIÓN ACADÉMICA Y LMS. DOMINIO DEMOSTRADO EN OFIMÁTICA E INTERNET Y/O CIUDADANÍA DIGITAL.</t>
  </si>
  <si>
    <t xml:space="preserve">LUISA FERNANDA GONZALEZ ARANA </t>
  </si>
  <si>
    <t>https://agenciapublicadeempleo.sena.edu.co/spe-web/spe/convocatoria/resumen-finalizada-funcionario-banin?idAspiracion=498331</t>
  </si>
  <si>
    <t xml:space="preserve">MARGIE ANDREA BEJARANO ROZO </t>
  </si>
  <si>
    <t>https://agenciapublicadeempleo.sena.edu.co/spe-web/spe/convocatoria/resumen-finalizada-funcionario-banin?idAspiracion=474606</t>
  </si>
  <si>
    <t xml:space="preserve">YULY ANDREA RODRIGUEZ GONZALEZ </t>
  </si>
  <si>
    <t>https://agenciapublicadeempleo.sena.edu.co/spe-web/spe/convocatoria/resumen-finalizada-funcionario-banin?idAspiracion=433823</t>
  </si>
  <si>
    <t>SONIA PATRICIA BERNAL SALGADO</t>
  </si>
  <si>
    <t>https://agenciapublicadeempleo.sena.edu.co/spe-web/spe/convocatoria/resumen-finalizada-funcionario-banin?idAspiracion=477688</t>
  </si>
  <si>
    <t xml:space="preserve">LUISA FERNANDA VARGAS MURCIA </t>
  </si>
  <si>
    <t>https://agenciapublicadeempleo.sena.edu.co/spe-web/spe/convocatoria/resumen-finalizada-funcionario-banin?idAspiracion=463254</t>
  </si>
  <si>
    <t>SUPERVISIÓN DE SERVICIOS DE RECEPCIÓN HOTELERA</t>
  </si>
  <si>
    <t>PARA EL DESARROLLO DE LA COMPETENCIA SE REQUIERE UN EQUIPO CONFORMADO POR LOS SIGUIENTES INSTRUCTORES: INSTRUCTOR 1 ALTERNATIVA 1: PROFESIONAL EN EL ÁREA ADMINISTRACIÓN DE EMPRESAS HOTELERAS. ALTERNATIVA 2: TECNÓLOGO EL ÁREA DE HOTELERÍA. INSTRUCTOR 2: PROFESIONAL O LICENCIADO EN IDIOMAS O LENGUAS MODERNAS CON CERTIFICACIÓN DE DOMINIO DEL IDIOMA INGLÉS MÍNIMO EN NIVEL B2, DEMOSTRADO MEDIANTE EXAMEN INTERNACIONAL ACREDITADO DE ACUERDO CON MARCO COMÚN EUROPEO DE REFERENCIA.</t>
  </si>
  <si>
    <t>INSTRUCTOR 1: MÍNIMO VEINTICUATRO (24) MESES DE VINCULACIÓN EN EL SECTOR PRODUCTIVO EN EL ÁREA DE RECEPCIÓN HOTELERA Y SEIS (6) MESES EN EL DESARROLLO DE PROCESOS PEDAGÓGICOS. ADICIONALMENTE, PARA TODAS LAS ALTERNATIVAS, CERTIFICAR CURSOS DE FORMACIÓN EN PEDAGOGÍA DE MÍNIMO 40 HORAS O PRESENTAR CERTIFICACIÓN DE COMPETENCIA LABORAL VIGENTE EN ORIENTACIÓN DE PROCESOS FORMATIVOS PRESENCIALES. INSTRUCTOR 2:
MÍNIMO DOCE (12) MESES EN LA ORIENTACIÓN DE PROCESOS DE FORMACIÓN EN EL IDIOMA INGLÉS MODALIDAD PRESENCIAL. ADICIONALMENTE, PARA TODAS LAS ALTERNATIVAS, CERTIFICAR CURSOS DE FORMACIÓN EN PEDAGOGÍA DE MÍNIMO 40 HORAS O PRESENTAR CERTIFICACIÓN DE COMPETENCIA LABORAL VIGENTE EN ORIENTACIÓN DE PROCESOS FORMATIVOS PRESENCIALES.</t>
  </si>
  <si>
    <t>JUAN RICARDO VELEZ CABAL</t>
  </si>
  <si>
    <t>https://agenciapublicadeempleo.sena.edu.co/spe-web/spe/convocatoria/resumen-finalizada-funcionario-banin?idAspiracion=481322</t>
  </si>
  <si>
    <t>PLANEACIÓN DE COMPRAS</t>
  </si>
  <si>
    <t>ALTERNATIVA 1: PROFESIONAL EN LAS ÁREAS DE ADMINISTRACIÓN DE EMPRESAS, CONTADURÍA U HOTELERÍA.</t>
  </si>
  <si>
    <t>MÍNIMO VEINTICUATRO (24) MESES DE VINCULACIÓN EN EL SECTOR PRODUCTIVO EN EL ÁREA DE HOTELERÍA Y DOCE (12) MESES EN EL DESARROLLO DE PROCESOS PEDAGÓGICOS. ADICIONALMENTE, PARA TODAS LAS ALTERNATIVAS, CERTIFICAR CURSOS DE FORMACIÓN EN PEDAGOGÍA DE MÍNIMO 40 HORAS O PRESENTAR CERTIFICACIÓN DE COMPETENCIA LABORAL VIGENTE EN ORIENTACIÓN DE PROCESOS FORMATIVOS PRESENCIALES.</t>
  </si>
  <si>
    <t>YOHAN JULIAN VARGAS CASTELLANOS</t>
  </si>
  <si>
    <t>COORDINACIÓN DE SERVICIOS DE ALOJAMIENTO</t>
  </si>
  <si>
    <t>ALTERNATIVA 1: PROFESIONAL EN EL ÁREA DE LA HOTELERÍA. ALTERNATIVA 2: TECNÓLOGO EL ÁREA DE HOTELERÍA</t>
  </si>
  <si>
    <t>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t>
  </si>
  <si>
    <t>MARIELA SALAMANCA MANOSALVA</t>
  </si>
  <si>
    <t>RAQUEL DEL PILAR MIRANDA CASTRO</t>
  </si>
  <si>
    <t>HARBEY ENRIQUE CASTEBLANCO MUÑOZ</t>
  </si>
  <si>
    <t>GESTIÓN DE PROCESOS EMPRENDEDORES</t>
  </si>
  <si>
    <t>PROFESIONAL EN CIENCIAS ECONÓMICAS, EN ADMINISTRACIÓN DE EMPRESAS, EN MERCADEO O EN INGENIERÍA INDUSTRIAL.</t>
  </si>
  <si>
    <t>EN EL EJERCICIO DE LA PROFESIÓN U OFICIO OBJETO DE LA FORMACIÓN PROFESIONAL VEINTICUATRO (24) MESES Y DOCE (12) MESES ESTARÁN RELACIONADOS EN LABORES DE DOCENCIA.</t>
  </si>
  <si>
    <t>EFRAIN MORALES RIVERA</t>
  </si>
  <si>
    <t>https://agenciapublicadeempleo.sena.edu.co/spe-web/spe/convocatoria/resumen-finalizada-funcionario-banin?idAspiracion=467069</t>
  </si>
  <si>
    <t>RAZONAR CUANTITATIVAMENTE FRENTE A SITUACIONES SUSCEPTIBLES DE SER ABORDADAS DE MANERA MATEMÁTICA EN CONTEXTOS LABORALES, SOCIALES Y PERSONALES.</t>
  </si>
  <si>
    <t>PROFESIONAL O LICENCIADO EN MATEMÁTICAS.</t>
  </si>
  <si>
    <t>MÍNIMO 24 MESES DE EXPERIENCIA EN DOCENCIA</t>
  </si>
  <si>
    <t>APLICACIÓN DE CONOCIMIENTOS DE LAS CIENCIAS NATURALES (QUÍMICA)</t>
  </si>
  <si>
    <t>PROFESIONAL EN QUÍMICA, INGENIERÍA QUÍMICA, LICENCIADO EN QUÍMICA</t>
  </si>
  <si>
    <t>MÍNIMO 12 MESES DE EXPERIENCIA LABORAL EN EL ÁREA OBJETO DEL DESEMPEÑO. EXPERIENCIA DOCENTE MÍNIMA DE 12 MESES.</t>
  </si>
  <si>
    <t>EJERCICIO DE LOS DERECHOS FUNDAMENTALES DEL TRABAJO</t>
  </si>
  <si>
    <t>ALTERNATIVA 1: PROFESIONAL UNIVERSITARIO Y EXPERTICIA EN EL ÁREA TEMÁTICA DERECHOS HUMANOS Y FUNDAMENTALES EN EL TRABAJO QUE IMPARTIRÁ EN SU DESEMPEÑO.</t>
  </si>
  <si>
    <t>VEINTICUATRO (24) MESES DE EXPERIENCIA RELACIONADOS CON EL EJERCICIO EN DERECHOS HUMANOS Y FUNDAMENTALES EN EL TRABAJO OBJETO DE LA FORMACIÓN PROFESIONAL Y DOCE (12) MESES EN LABORES DE DOCENCIA.</t>
  </si>
  <si>
    <t>CARMEN GERALDINE LEON BOTERO</t>
  </si>
  <si>
    <t>TECNOLOGÍA EN ORGANIZACIÓN DE EVENTOS</t>
  </si>
  <si>
    <t>Codigo: 122811
Versión: 2</t>
  </si>
  <si>
    <t>ORGANIZAR EVENTOS DE ACUERDO AL PORTAFOLIO DE SERVICIOS Y AL ESTUDIO DE MERCADO</t>
  </si>
  <si>
    <t>EL PROGRAMA REQUIERE DE UN EQUIPO DE INSTRUCTORES CONFORMADO POR: PROFESIONAL EN ADMINISTRACIÓN TURÍSTICA Y/O HOTELERA Y/O TECNÓLOGO EN ORGANIZACIÓN DE EVENTOS PROFESIONAL Y/O TECNÓLOGO ADMINISTRACIÓN DE EMPRESAS PROFESIONAL Y/O TECNÓLOGO EN GESTIÓN DE MERCADOS PROFESIONAL DE LA CONTABILIDAD LICENCIADO EN IDIOMAS, O EN LENGUAS EXTRANJERAS O TRADUCTOR EN IDIOMA INGLES. PROFESIONAL O TECNÓLOGO EN SALUD OCUPACIONAL PROFESIONAL EN SICOLOGÍA Y/O TRABAJADORA SOCIAL LICENCIADO EN EDUCACIÓN AMBIENTAL, O INGENIERO AMBIENTAL O TECNÓLOGO EN GESTIÓN DE RECURSOS NATURALES LICENCIADO EN EDUCACIÓN FÍSICA, RECREACIÓN Y DEPORTES O TECNÓLOGO DEPORTIVO</t>
  </si>
  <si>
    <t>PROFESIONAL: DOCE (12) MESES DE EXPERIENCIA RELACIONADOS CON LA ESPECIALIDAD SOLICITADA. TECNÓLOGO: VEINTICUATRO (24) MESES DE EXPERIENCIA RELACIONADOS CON LA ESPECIALIDAD SOLICITADA. 6 MESES COMO DOCENTE EN EL ÁREA ESPECIFICA</t>
  </si>
  <si>
    <t>LEIDY NATALIA ORTEGON VESGA</t>
  </si>
  <si>
    <t>https://agenciapublicadeempleo.sena.edu.co/spe-web/spe/convocatoria/resumen-finalizada-funcionario-banin?idAspiracion=437868</t>
  </si>
  <si>
    <t>JOSE ALEJANDRO BENAVIDES RAMIREZ</t>
  </si>
  <si>
    <t>COMPRENDER TEXTOS EN INGLÉS EN FORMA ESCRITA Y ORAL</t>
  </si>
  <si>
    <t>DIEGO HUMBERTO AREVALO NOVA</t>
  </si>
  <si>
    <t>ELABORAR EL PRESUPUESTO DE EJECUCIÓN DE LOS RECURSOS DE ACUERDO CON LAS POLÍTICAS ORGANIZACIONALES.</t>
  </si>
  <si>
    <t>JAIME ACERO BENAVIDES</t>
  </si>
  <si>
    <t>PROYECTAR EL MERCADO DE ACUERDO CON EL TIPO DE PRODUCTO O SERVICIO Y CARACTERÍSTICAS DE LOS CONSUMIDORES Y USUARIOS</t>
  </si>
  <si>
    <t xml:space="preserve">PROFESIONAL EN ADMINISTRACIÓN TURÍSTICA Y/O HOTELERA Y/O TECNÓLOGO EN ORGANIZACIÓN DE EVENTOS.
PROFESIONAL Y/O TECNÓLOGO ADMINISTRACIÓN DE EMPRESAS.
PROFESIONAL Y/O TECNÓLOGO EN GESTIÓN DE MERCADOS.
PROFESIONAL DE LA CONTABILIDAD.
LICENCIADO EN IDIOMAS, O EN LENGUAS EXTRANJERAS O TRADUCTOR EN IDIOMA INGLÉS.
PROFESIONAL O TECNÓLOGO EN SALUD OCUPACIONAL.
PROFESIONAL EN SICOLOGÍA Y/O TRABAJADORA SOCIAL.
LICENCIADO EN EDUCACIÓN AMBIENTAL, O INGENIERO AMBIENTAL O TECNÓLOGO EN GESTIÓN DE RECURSOS NATURALES
LICENCIADO EN EDUCACIÓN FÍSICA, RECREACIÓN Y DEPORTES O TECNÓLOGO DEPORTIVO.
</t>
  </si>
  <si>
    <t xml:space="preserve">PROFESIONAL: DOCE (12) MESES DE EXPERIENCIA RELACIONADOS CON LA ESPECIALIDAD SOLICITADA. 6 MESES COMO DOCENTE EN EL ÁREA ESPECÍFICA.
TECNÓLOGO: VEINTICUATRO (24) MESES DE EXPERIENCIA RELACIONADOS CON LA ESPECIALIDAD SOLICITADA. 6 MESES COMO DOCENTE EN EL ÁREA ESPECÍFICA.
</t>
  </si>
  <si>
    <t>SUJEY YANIRA MALDONADO CESPEDES</t>
  </si>
  <si>
    <t>https://agenciapublicadeempleo.sena.edu.co/spe-web/spe/convocatoria/resumen-finalizada-funcionario-banin?idAspiracion=483965</t>
  </si>
  <si>
    <t>TECNICO EN SERVICIO DE RECEPCIÓN HOTELERA</t>
  </si>
  <si>
    <t>Codigo: 633400
Versión: 2</t>
  </si>
  <si>
    <t>REGISTRO DE HUÉSPEDES</t>
  </si>
  <si>
    <t>INSTRUCTOR 1. ALTERNATIVA 1: PROFESIONAL EN EL ÁREA DE HOTELERÍA. ALTERNATIVA 2: TECNÓLOGO EN EL ÁREA DE HOTELERÍA. INSTRUCTOR 2. PROFESIONAL O LICENCIADO EN IDIOMAS O LENGUAS MODERNAS CON CERTIFICACIÓN DE DOMINIO DEL IDIOMA INGLÉS MÍNIMO EN NIVEL B2, DEMOSTRADO MEDIANTE EXAMEN INTERNACIONAL ACREDITADO DE ACUERDO CON MARCO COMÚN EUROPEO DE REFERENCIA.</t>
  </si>
  <si>
    <t>INSTRUCTOR 1: 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 INSTRUCTOR 2: MÍNIMO DOCE (12) MESES EN LA ORIENTACIÓN DE PROCESOS DE FORMACIÓN EN EL IDIOMA INGLÉS MODALIDAD PRESENCIAL. ADICIONALMENTE, PARA TODAS LAS ALTERNATIVAS, CERTIFICAR CURSOS DE FORMACIÓN EN PEDAGOGÍA DE MÍNIMO 40 HORAS O PRESENTAR CERTIFICACIÓN DE COMPETENCIA LABORAL VIGENTE EN ORIENTACIÓN DE PROCESOS FORMATIVOS PRESENCIALES.</t>
  </si>
  <si>
    <t>RAFAEL ANTONIO GONZALEZ CELY</t>
  </si>
  <si>
    <t>CLAIRE CATHERINE BARRERA TOVAR</t>
  </si>
  <si>
    <t>https://agenciapublicadeempleo.sena.edu.co/spe-web/spe/convocatoria/resumen-finalizada-funcionario-banin?idAspiracion=435757</t>
  </si>
  <si>
    <t>LESLIE JULIETH BALLESTEROS SANTOS</t>
  </si>
  <si>
    <t>TECNICO EN SERVICIOS DE ALOJAMIENTO</t>
  </si>
  <si>
    <t>Codigo: 633409
Versión: 1</t>
  </si>
  <si>
    <t>MANTENER LAS HABITACIONES DE ACUERDO CON ESTÁNDARES ESTABLECIDOS.</t>
  </si>
  <si>
    <t>EL PROGRAMA REQUIERE DE UN EQUIPO DE INSTRUCTORES CONFORMADO POR: PROFESIONAL Y/O TECNÓLOGO EN ADMINISTRACIÓN HOTELERA Y/O PROFESIONAL Y/O TECNÓLOGO ADMINISTRACIÓN DE EMPRESAS TURÍSTICAS Y HOTELERAS.</t>
  </si>
  <si>
    <t xml:space="preserve">TECNÓLOGO: VEINTICUATRO (24) MESES DE EXPERIENCIA EN PROCESOS DE SERVICIOS DE ALOJAMIENTO Y SEIS (6) MESES EN LABORES DE DOCENCIA TÉCNICO: TREINTA Y SEIS (36) MESES DE EXPERIENCIA EN PROCESOS DE SERVICIOS DE ALOJAMIENTO Y SEIS (6) MESES EN LABORES DE DOCENCIA </t>
  </si>
  <si>
    <t>JAVIER RODRIGUEZ REYES</t>
  </si>
  <si>
    <t>TECNICO EN SERVICIO AEROPORTUARIO A PASAJEROS</t>
  </si>
  <si>
    <t>Codigo: 633200
Versión: 2</t>
  </si>
  <si>
    <t>ASESORÍA A VIAJEROS</t>
  </si>
  <si>
    <t>EL DESARROLLO DE ESTA COMPETENCIA REQUIERE UN EQUIPO DE INSTRUCTORES ASÍ: INSTRUCTOR 1 TÉCNICO PROFESIONAL, TECNÓLOGO O PROFESIONAL EN PROGRAMAS DE TURISMO. INSTRUCTOR 2 PROFESIONAL O LICENCIADO EN IDIOMAS O LENGUAS MODERNAS CON CERTIFICACIÓN DE DOMINIO DEL IDIOMA INGLÉS MÍNIMO EN NIVEL B2, DEMOSTRADO MEDIANTE EXAMEN INTERNACIONAL ACREDITADO DE ACUERDO CON MARCO COMÚN EUROPEO DE REFERENCIA.</t>
  </si>
  <si>
    <t>INSTRUCTOR 1. MÍNIMO VEINTICUATRO (24) MESES DE VINCULACIÓN EN EL SERVICIO A PASAJEROS EN AEROLÍNEAS Y DOCE (12) MESES EN EL DESARROLLO DE PROCESOS PEDAGÓGICOS. ADICIONALMENTE CERTIFICAR CURSOS DE
FORMACIÓN EN PEDAGOGÍA DE MÍNIMO 40 HORAS O PRESENTAR CERTIFICACIÓN DE COMPETENCIA LABORAL VIGENTE EN ORIENTACIÓN DE PROCESOS FORMATIVOS PRESENCIALES. INSTRUCTOR 2 MÍNIMO DOCE (12) MESES EN LA ORIENTACIÓN DE PROCESOS DE FORMACIÓN EN EL IDIOMA INGLÉS MODALIDAD PRESENCIAL. ADICIONALMENTE, CERTIFICAR CURSOS DE FORMACIÓN EN PEDAGOGÍA DE MÍNIMO 40 HORAS O PRESENTAR CERTIFICACIÓN DE COMPETENCIA LABORAL VIGENTE EN ORIENTACIÓN DE PROCESOS FORMATIVOS PRESENCIALES.</t>
  </si>
  <si>
    <t>LIDA GUANUMEN RIAÑO</t>
  </si>
  <si>
    <t>https://agenciapublicadeempleo.sena.edu.co/spe-web/spe/convocatoria/resumen-finalizada-funcionario-banin?idAspiracion=441849</t>
  </si>
  <si>
    <t>ZORAIDA SOSSA LOPEZ</t>
  </si>
  <si>
    <t>https://agenciapublicadeempleo.sena.edu.co/spe-web/spe/convocatoria/resumen-finalizada-funcionario-banin?idAspiracion=442703</t>
  </si>
  <si>
    <t>TITULADA A DISTANCIA</t>
  </si>
  <si>
    <t>TECNOLOGÍA EN GUIANZA TURÍSTICA</t>
  </si>
  <si>
    <t>Codigo: 626500
Versión: 1</t>
  </si>
  <si>
    <t>PROFESIONAL EN LICENCIATURA EN IDIOMAS O LENGUAS MODERNAS O PROFESIONAL EN CUALQUIER ÁREA DE CONOCIMIENTO CON CERTIFICADO VIGENTE DEL DOMINIO EN NIVEL MÍNIMO B2 DE SUFICIENCIA EN INGLÉS, ACREDITADO MEDIANTE UNA DE LAS SIGUIENTES PRUEBAS INTERNACIONALES: FCE (FIRST CERTIFICATE IN ENGLISH) BEC (VANTAGE O HIGHER), CELS (VANTAGE O HIGHER) IELTS (MÍNIMO 5,5), ISE II (INTEGRATED SKILLS IN ENGLISH) TOEFL PBT (MÍNIMO 567, TOEFL CBT (MÍNIMO 227), TOEFL IBT (MÍNIMO 87), BULATS (B2 EN TODAS LAS HABILIDADES) CAE (CERTIFICATE IN ADVANCED ENGLISH), CPE (CERTIFICATE OF PROFICIENCY IN ENGLISH), APTIS (B2 EN TODAS LAS HABILIDADES)</t>
  </si>
  <si>
    <t>CUMPLIR CON DOCE (12) DE EXPERIENCIA EN LA ORIENTACIÓN DE PROCESOS DE CAPACITACIÓN O FORMACIÓN EN LA LENGUA EXTRANJERA EN MODALIDAD PRESENCIAL</t>
  </si>
  <si>
    <t>CRISTHIAN CAMILO CHAVES ESPINDOLA</t>
  </si>
  <si>
    <t xml:space="preserve">GIOVANNI MARTIN VILLAREAL </t>
  </si>
  <si>
    <t>JOSE DANIEL ACOSTA BENAVIDES</t>
  </si>
  <si>
    <t>CONDUCCIÓN DE TURISTAS Y PASAJEROS</t>
  </si>
  <si>
    <t>ALTERNATIVA 1: PROFESIONAL EN EL ÁREA DE CONOCIMIENTO DE LA ADMINISTRACIÓN TURÍSTICA O EL TURISMO CON TARJETA PROFESIONAL DE GUÍA DE TURISMO O TARJETA DE GUÍA DE TURISMO. ALTERNATIVA 2: TECNÓLOGO EN GUIANZA TURÍSTICA CON TARJETA PROFESIONAL O TARJETA DE GUÍA DE TURISMO</t>
  </si>
  <si>
    <t>ALTERNATIVA 1: DOCE (12) MESES DE EXPERIENCIA EN LA CONDUCCIÓN TURÍSTICA DE GRUPOS Y DOCE (12) MESES EN DOCENCIA, FORMACIÓN PROFESIONAL Y/O FORMACIÓN PARA EL TRABAJO Y EL DESARROLLO HUMANO. ADICIONALMENTE, CERTIFICAR CURSOS DE FORMACIÓN EN PEDAGOGÍA DE MÍNIMO 40 HORAS O FORMACIÓN EN AMBIENTES VIRTUALES DE APRENDIZAJE O PRESENTAR CERTIFICACIÓN DE COMPETENCIA LABORAL VIGENTE EN ORIENTACIÓN DE LA FORMACIÓN.
ALTERNATIVA 2: VEINTICUATRO (24) MESES DE EXPERIENCIA EN LA CONDUCCIÓN TURÍSTICA DE GRUPOS Y DOCE (12) MESES EN DOCENCIA, FORMACIÓN PROFESIONAL Y/O FORMACIÓN PARA EL TRABAJO Y EL DESARROLLO HUMANO. ADICIONALMENTE, CERTIFICAR CURSOS DE FORMACIÓN EN PEDAGOGÍA DE MÍNIMO 40 HORAS O FORMACIÓN EN AMBIENTES VIRTUALES DE APRENDIZAJE O PRESENTAR CERTIFICACIÓN DE COMPETENCIA LABORAL VIGENTE EN ORIENTACIÓN DE LA FORMACIÓN.</t>
  </si>
  <si>
    <t>OSCAR MANUEL GOMEZ MORILLO</t>
  </si>
  <si>
    <t>VIRNA CECILIA PIRATEQUE LIZARAZO</t>
  </si>
  <si>
    <t>GIOVANNI MAURICIO CARDENAS RODRIGUEZ</t>
  </si>
  <si>
    <t>JUAN PABLO GARCIA MUÑOZ</t>
  </si>
  <si>
    <t>JUAN CARLOS ARBELAEZ OSORIO</t>
  </si>
  <si>
    <t>YAMILE ALFONSO JIMENEZ</t>
  </si>
  <si>
    <t>DIANA CAROLINA PALOMO LOPEZ</t>
  </si>
  <si>
    <t>HERNAN DARIO GARCIA GONZALEZ</t>
  </si>
  <si>
    <t>APLICACIÓN DE CONOCIMIENTOS DE LAS CIENCIAS NATURALES (BIOLOGÍA)</t>
  </si>
  <si>
    <t>BIÓLOGO O LICENCIADO EN BIOLOGÍA, O ECÓLOGO.</t>
  </si>
  <si>
    <t>DOCE (12) MESES DE EXPERIENCIA LABORAL EN EL ÁREA OBJETO DEL DESEMPEÑO Y DOCE (12) MESES EN DOCENCIA, FORMACIÓN PROFESIONAL Y/O FORMACIÓN PARA EL TRABAJO Y EL DESARROLLO HUMANO. ADICIONALMENTE, CERTIFICAR CURSOS DE FORMACIÓN EN PEDAGOGÍA DE MÍNIMO 40 HORAS O FORMACIÓN EN AMBIENTES VIRTUALES DE APRENDIZAJE O PRESENTAR CERTIFICACIÓN DE COMPETENCIA LABORAL VIGENTE EN ORIENTACIÓN DE LA FORMACIÓN.</t>
  </si>
  <si>
    <t>COMUNICACIÓN DE SIGNIFICADOS DEL PATRIMONIO NATURAL Y CULTURAL.</t>
  </si>
  <si>
    <t>ALTERNATIVA 1: TECNÓLOGO EN GUIANZA TURÍSTICA CON TARJETA PROFESIONAL O CON TARJETA DE GUÍA DE TURISMO. ALTERNATIVA 2: PROFESIONAL EN EL ÁREA DE CONOCIMIENTO DE LA COMUNICACIÓN, LAS CIENCIAS SOCIALES, LA ECOLOGÍA, LA BIOLOGÍA, LAS ARTES, LA ARQUITECTURA, LA HISTORIA O HISTORIA Y PATRIMONIO O TITULO PROFESIONAL EN ADMINISTRACIÓN TURÍSTICA Y DEL PATRIMONIO.</t>
  </si>
  <si>
    <t>ALTERNATIVA 1: VEINTICUATRO (24) MESES DE EXPERIENCIA EN LA CONDUCCIÓN TURÍSTICA DE GRUPOS Y MÍNIMO VEINTICUATRO (24) MESES EN DOCENCIA, FORMACIÓN PROFESIONAL O FORMACIÓN PARA EL TRABAJO Y EL DESARROLLO HUMANO. ADICIONALMENTE, CERTIFICAR CURSOS DE FORMACIÓN EN PEDAGOGÍA DE MÍNIMO 40 HORAS O PRESENTAR CERTIFICACIÓN DE COMPETENCIA LABORAL VIGENTE EN ORIENTACIÓN DE PROCESOS FORMATIVOS PRESENCIALES. ALTERNATIVA 2: DOCE (12) MESES DE EXPERIENCIA EN LA CONDUCCIÓN TURÍSTICA DE GRUPOS Y MÍNIMO DOCE (12) MESES EN DOCENCIA, FORMACIÓN PROFESIONAL O FORMACIÓN PARA EL TRABAJO Y EL DESARROLLO HUMANO. ADICIONALMENTE, CERTIFICAR CURSOS DE FORMACIÓN EN PEDAGOGÍA DE MÍNIMO 40 HORAS O FORMACIÓN EN AMBIENTES VIRTUALES DE APRENDIZAJE O PRESENTAR CERTIFICACIÓN DE COMPETENCIA LABORAL VIGENTE EN ORIENTACIÓN DE LA FORMACION A DISTANCIA .</t>
  </si>
  <si>
    <t>WILSON PACHECO GUTIERREZ</t>
  </si>
  <si>
    <t>LYDA FERNANDA ROMERO GARCIA</t>
  </si>
  <si>
    <t xml:space="preserve">DIANA CAROLINA FERRO BONILLA </t>
  </si>
  <si>
    <t>LADY ALEJANDRA HERNANDEZ ORTIZ</t>
  </si>
  <si>
    <t>GENERACIÓN DE HÁBITOS SALUDABLES DE VIDA</t>
  </si>
  <si>
    <t>ALTERNATIVA 1: LICENCIADO EN EDUCACIÓN FÍSICA O PROFESIONAL EN CIENCIAS DEL DEPORTE. ALTERNATIVA 2: TECNÓLOGO EN ACTIVIDAD FÍSICA O ENTRENAMIENTO DEPORTIVO CON ESPECIALIZACIÓN TECNOLÓGICA RELACIONADA CON EL ÁREA DE CONOCIMIENTO.</t>
  </si>
  <si>
    <t>DIEGO IVAN AREVALO FRESNEDA</t>
  </si>
  <si>
    <t>TITULADA VIRTUAL</t>
  </si>
  <si>
    <t>TECNOLOGÍA EN ANÁLISIS Y DESARROLLO DE SOFTWARE</t>
  </si>
  <si>
    <t>Codigo: 228118
Versión: 1</t>
  </si>
  <si>
    <t>* PROFESIONAL ESPECIALIZADO EN SEGURIDAD Y SALUD EN EL TRABAJO CON FORMACIÓN EN GESTIÓN AMBIENTAL O EDUCACIÓN AMBIENTAL.
* INGENIERO AMBIENTAL, ECÓLOGO O PROFESIONES AFINES CON FORMACIÓN EN SEGURIDAD Y SALUD EN EL TRABAJO.
* PROFESIONAL CON ESPECIALIZACIÓN EN GESTIÓN AMBIENTAL Y SEGURIDAD Y SALUD EN EL TRABAJO</t>
  </si>
  <si>
    <t>VEINTICUATRO (24) MESES DE EXPERIENCIA: DE LOA CUALES DIECIOCHO (18) MESES ESTARÁN RELACIONADOS CON EL EJERCICIO DE LA PROFESIÓN U OFICIO OBJETO DE LA FORMACIÓN PROFESIONAL Y SEIS (6) MESES EN LABORES DE DOCENCIA.</t>
  </si>
  <si>
    <t>CATALINA GUTIERREZ FUQUENE</t>
  </si>
  <si>
    <t>https://agenciapublicadeempleo.sena.edu.co/spe-web/spe/convocatoria/resumen-finalizada-funcionario-banin?idAspiracion=456137</t>
  </si>
  <si>
    <t>CONSTRUCCIÓN DEL SOFTWARE</t>
  </si>
  <si>
    <t>TECNÓLOGO O PROFESIONAL EN SISTEMAS Y AFINES, CON CONOCIMIENTOS EN:
* SISTEMAS DE GESTIÓN DE BASES DE DATOS.
* LENGUAJES DE PROGRAMACIÓN ORIENTADOS A OBJETOS (C#, JAVA, JAVASCRIPT, PHP, PYTHON, RUBY).
* PLATAFORMAS DE DESARROLLO PARA MÓVILES.
* CONOCIMIENTOS APLICADO AL CICLO DE VIDA DEL SOFTWARE.
* CONOCIMIENTO DE MODELOS Y DISCIPLINAS DE CALIDAD DE SOFTWARE.
* CONOCIMIENTO DE METODOLOGÍAS TRADICIONALES Y ÁGILES APLICADAS EN EL DESARROLLO DE SOFTWARE.
* PRUEBAS DE SOFTWARE.
* FRAMEWORKS DE DESARROLLO (FRONT-END, BACK-END).
* CONOCIMIENTO DE TECNOLOGÍAS EMERGENTES Y DISRUPTIVAS (IOT, BLOCKCHAIN, BIG DATA, MACHINE PREFERIBLEMENTE CON CERTIFICACIONES INTERNACIONALES EN TECNOLOGÍAS APLICADAS AL DESARROLLO DE SOFTWARE</t>
  </si>
  <si>
    <t>IVAN ALEJANDRO VELOZA PEÑUELA</t>
  </si>
  <si>
    <t>JUAN MANUEL ALDANA ZAMBRANO</t>
  </si>
  <si>
    <t>https://agenciapublicadeempleo.sena.edu.co/spe-web/spe/convocatoria/resumen-finalizada-funcionario-banin?idAspiracion=477772</t>
  </si>
  <si>
    <t xml:space="preserve">HAROLD DANIEL DUQUE CASTAÑEDA </t>
  </si>
  <si>
    <t>NELSON ENRIQUE MARTINEZ CARRILLO</t>
  </si>
  <si>
    <t>NESTOR ALFREDO CORTES DAZA</t>
  </si>
  <si>
    <t xml:space="preserve">INVESTIGACIÓN </t>
  </si>
  <si>
    <t>PROFESIONAL QUE REALICE Y PARTICIPE EN LAS ÁREAS DE PROYECTOS DE INVESTIGACIÓN Y AFINES.</t>
  </si>
  <si>
    <t>* DOS (2) AÑOS DE EXPERIENCIA LABORAL EN EL ÁREA.
* SEIS (6) MESES DE EXPERIENCIA DOCENTE.</t>
  </si>
  <si>
    <t>VANESSA ANDREA CUBILLOS ALVARADO</t>
  </si>
  <si>
    <t>https://agenciapublicadeempleo.sena.edu.co/spe-web/spe/convocatoria/resumen-finalizada-funcionario-banin?idAspiracion=432491</t>
  </si>
  <si>
    <t>CARLOS JAVIER GONZALEZ NAVARRETE</t>
  </si>
  <si>
    <t>COORDINACIÓN ACADEMICA DE ALIMENTOS Y BEBIDAS</t>
  </si>
  <si>
    <t>AUXILIAR EN SERVICIOS DE BARTENDER</t>
  </si>
  <si>
    <t>Codigo: 635402
Versión: 1</t>
  </si>
  <si>
    <t>SERVICIO DE BEBIDAS</t>
  </si>
  <si>
    <t>PARA EL DESARROLLO INTEGRAL DE ESTA COMPETENCIA SE REQUIERE LA PARTICIPACIÓN DE DIFERENTES PROFESIONALES ASOCIADOS A PERFILES ACADÉMICOS RELACIONADOS CON LOS RESULTADOS DE APRENDIZAJE ESPECÍFICOS, ASÍ: CERTIFICACIÓN EN FORMACIÓN BASADA EN COMPETENCIAS LABORALES Y/O EN APRENDIZAJE POR PROYECTOS O RELACIONADAS. PROFESIONAL EN ADMINISTRACIÓN TURÍSTICA Y HOTELERA. TECNÓLOGO EN ADMINISTRACIÓN HOTELERA. TÉCNICO EN MESA Y BAR CON TITULACIÓN EN MANEJO Y ORGANIZACIÓN DEL SERVICIO DE ALIMENTOS Y BEBIDAS.</t>
  </si>
  <si>
    <t>EXPERIENCIA MÍNIMA EN EL AREA DE ALIMENTOS Y BEBIDAS DE 24 MESES EN ESTABLECIMIENTOS: HOTELES, BARES, CLUBES TENER EXPERIENCIA MÍNIMA DE 6 MESES EN PROCESOS DE FORMACIÓN CON ENFOQUE BASADO EN COMPETENCIAS LABORALES O DOCENCIA UNIVERSITARIA</t>
  </si>
  <si>
    <t>EDGAR AUGUSTO GRACIA RODRIGUEZ (TÉCNICO)</t>
  </si>
  <si>
    <t>AUXILIAR EN COCINA</t>
  </si>
  <si>
    <t>Codigo: 662121
Versión: 1</t>
  </si>
  <si>
    <t>APOYAR LA PRODUCCIÓN Y EL SERVICIO DE ALIMENTOS Y BEBIDAS.</t>
  </si>
  <si>
    <t>OPCIÓN 1: PROFESIONAL EN LAS ÁREAS DE GASTRONOMÍA, COCINA, ALTA COCINA, CULINARIA O GESTIÓN HOTELERA. OPCIÓN 2: TECNÓLOGO EN LAS ÁREAS DE COCINA, GASTRONOMÍA, CULINARIA, GESTIÓN HOTELERA O GESTIÓN DE ALIMENTOS Y BEBIDAS. OPCIÓN 4: TÉCNICO EN LAS ÁREAS DE COCINA, GASTRONOMÍA O CULINARIA.</t>
  </si>
  <si>
    <t>MÍNIMO VEINTICUATRO (24) MESES EN LA PREPARACIÓN DE ALIMENTOS PARA ESTABLECIMIENTOS GASTRONÓMICOS. ADICIONALMENTE, PARA TODAS LAS OPCIONES, CERTIFICAR CURSOS DE FORMACIÓN EN PEDAGOGÍA DE MÍNIMO 40 HORAS O CERTIFICACIÓN DE COMPETENCIA LABORAL VIGENTE EN ORIENTACIÓN DE PROCESOS FORMATIVOS PRESENCIALES.</t>
  </si>
  <si>
    <t>ANDREA NATALIA GUTIÉRREZ RESTREPO (TECNICO)</t>
  </si>
  <si>
    <t>TÉCNICO EN SERVICIOS DE BARISMO</t>
  </si>
  <si>
    <t>Codigo: 635604
Versión: 1</t>
  </si>
  <si>
    <t>BILINGUISMO</t>
  </si>
  <si>
    <t>PROFESIONAL CON TÍTULO EN LICENCIATURA EN IDIOMAS O PROFESIONAL EN CUALQUIER ÁREA DE CONOCIMIENTO. NIVEL MÍNIMO B2 DE SUFICIENCIA EN INGLÉS, ACREDITADO MEDIANTE UNA DE LAS SIGUIENTES PRUEBAS INTERNACIONALES: FCE (FIRST CERTIFICATE IN ENGLISH) BEC (VANTAGE O HIGHER) CELS (VANTAGE O HIGHER) IELTS (MÍNIMO 5,5) ISE II (INTEGRATED SKILLS IN ENGLISH) TOEFL PBT (MÍNIMO 567) TOEFL CBT (MÍNIMO 227) TOEFL IBT (MÍNIMO 87) BULATS (B2 EN TODAS LAS HABILIDADES) CAE (CERTIFICATE IN ADVANCED ENGLISH) CPE (CERTIFICATE OF PROFICIENCY IN ENGLISH) APTIS (B2 EN TODAS</t>
  </si>
  <si>
    <t>MÍNIMO 12 MESES EN LA ORIENTACIÓN DE PROCESOS DE CAPACITACIÓN O FORMACIÓN EN LA LENGUA EXTRANJERA EN MODALIDAD PRESENCIAL. &amp;#9679; DEMOSTRAR ALTAS COMPETENCIAS ADMINISTRATIVAS Y TÉCNICAS DEL SISTEMA DE GESTIÓN ACADÉMICA Y LMS. &amp;#9679; DOMINIO DEMOSTRADO EN OFIMÁTICA E INTERNET Y/O CIUDADANÍA DIGITAL. &amp;#9679; COMPETENCIAS METODOLÓGICAS PARA LA ORIENTACIÓN DE PROGRAMAS DE FORMACIÓN PARA EL TRABAJO Y EL DESARROLLO HUMANO. &amp;#9679; HABILIDADES EN COMUNICACIÓN ESCRITA, SOLUCIÓN DE PROBLEMAS, PENSAMIENTO CRÍTICO, ENTENDIMIENTO INTERPERSONAL, TRABAJO EN EQUIPO Y COMPRENSIÓN LECTORA. &amp;#9679; CREATIVO Y PROACTIVO. &amp;#9679; PREFERIBLEMENTE: ESTAR CERTIFICADO EN EL CURSO DE INSTRUCTOR VIRTUAL VIGENTE,
ESTABLECIDO POR LA DIRECCIÓN DE FORMACIÓN PROFESIONAL DEL SENA Y/O CERTIFICADO
RELACIONADO CON TUTORÍA VIRTUAL EXPEDIDO EN LOS TRES ÚLTIMOS AÑOS. &amp;#9679; PREFERIBLEMENTE:
CONOCIMIENTO DE LA METODOLOGÍA DE FORMACIÓN DEL SENA.</t>
  </si>
  <si>
    <t>DIANA ALEXANDRA AGUIRRE PEREZ</t>
  </si>
  <si>
    <t>https://agenciapublicadeempleo.sena.edu.co/spe-web/spe/convocatoria/resumen-finalizada-funcionario-banin?idAspiracion=450853</t>
  </si>
  <si>
    <t>PREPARACIÓN DE BEBIDAS DE CAFÉ ESPRESSO</t>
  </si>
  <si>
    <t>ALTERNATIVA 1: INGENIERO DE ALIMENTOS O AGROINDUSTRIAL; ADMINISTRADOR AGROPECUARIO O DE DESARROLLO AGROINDUSTRIAL; PROFESIONAL EN ADMINISTRACIÓN DE EMPRESAS O EN EL ÁREA DE HOTELERÍA. ALTERNATIVA 2: TECNÓLOGO EN EL ÁREA DE HOTELERÍA, EN GESTIÓN PARA ESTABLECIMIENTOS DE ALIMENTOS Y BEBIDAS, EN EL ÁREA DE AGROINDUSTRIA, EN EL ÁREA DE LA ADMINISTRACIÓN AGROPECUARIA O PROCESAMIENTO DE ALIMENTOS. ALTERNATIVA 3: TÉCNICO BARISTA O EN MESA Y BAR CON PROFUNDIZACIÓN TÉCNICA EN BARISMO O ESPECIALIZACIÓN TÉCNICA EVALUACIÓN DE LA CALIDAD FÍSICA Y SENSORIAL DEL CAFÉ.</t>
  </si>
  <si>
    <t>MÍNIMO VEINTICUATRO (24) MESES DE EXPERIENCIA EN LA PREPARACIÓN DE BEBIDAS DE CAFÉ EN ESTABLECIMIENTOS ESPECIALIZADOS EN CAFÉ O CERTIFICACIÓN INTERNACIONAL EN BARISMO O BREWING Y SEIS (6) MESES DE EXPERIENCIA PEDAGÓGICA. ADICIONALMENTE, PARA TODAS LAS ALTERNATIVAS, CERTIFICAR CURSOS DE FORMACIÓN EN PEDAGOGÍA DE MÍNIMO 40 HORAS O PRESENTAR CERTIFICACIÓN DE COMPETENCIA LABORAL VIGENTE EN ORIENTACIÓN DE PROCESOS FORMATIVOS PRESENCIALES.</t>
  </si>
  <si>
    <t>PAOLA ANDREA RODRIGUEZ MENDIETA</t>
  </si>
  <si>
    <t>https://agenciapublicadeempleo.sena.edu.co/spe-web/spe/convocatoria/resumen-finalizada-funcionario-banin?idAspiracion=437514</t>
  </si>
  <si>
    <t>ATENCIÓN DEL SERVICIO DE ALIMENTOS Y BEBIDAS ATENCIÓN DEL SERVICIO DE ALIMENTOS Y BEBIDAS</t>
  </si>
  <si>
    <t>EL DESARROLLO DE ESTA COMPETENCIA REQUIERE UN EQUIPO DE INSTRUCTORES COMPUESTO POR: INSTRUCTOR 1 ALTERNATIVA 1: PROFESIONAL EN ADMINISTRACIÓN DE EMPRESAS O EN EL ÁREA DE HOTELERÍA. ALTERNATIVA 2: TECNÓLOGO EN ADMINISTRACIÓN O GESTIÓN DE EMPRESAS, EL ÁREA DE HOTELERÍA O EN GESTIÓN PARA ESTABLECIMIENTOS DE ALIMENTOS Y BEBIDAS. ALTERNATIVA 3: TÉCNICO PROFESIONAL EN EL ÁREA DE HOTELERÍA. ALTERNATIVA 4: TÉCNICO EN MESA Y BAR, EN EL ÁREA DE HOTELERÍA O EN EL ÁREA DE OPERACIÓN DEL SERVICIOS GASTRONÓMICOS. INSTRUCTOR 2 PROFESIONAL EN IDIOMAS O LENGUAS MODERNAS, CON NIVEL MÍNIMO B2 DEL IDIOMA INGLÉS DEMOSTRADO MEDIANTE EXAMEN INTERNACIONAL ACREDITADO DE ACUERDO AL MARCO COMÚN EUROPEO</t>
  </si>
  <si>
    <t>INSTRUCTOR 1 MÍNIMO VEINTICUATRO (24) MESES DE EXPERIENCIA EN SERVICIO DE ALIMENTOS Y BEBIDAS EN RESTAURANTES, HOTELES O EMPRESAS DEL SECTOR Y SEIS (6) MESES DE EXPERIENCIA PEDAGÓGICA. ADICIONALMENTE, PARA TODAS LAS ALTERNATIVAS, CERTIFICAR CURSOS DE FORMACIÓN EN PEDAGOGÍA DE MÍNIMO 40 HORAS O PRESENTAR CERTIFICACIÓN DE COMPETENCIA LABORAL VIGENTE EN ORIENTACIÓN DE PROCESOS FORMATIVOS PRESENCIALES. 4.8.3 Competencias: INSTRUCTOR 2 MÍNIMO VEINTICUATRO (24) MESES DE EXPERIENCIA COMO DOCENTE EN UNA INSTITUCIÓN EDUCATIVA PÚBLICA O PRIVADA, O EN UN INSTITUTO DE ENSEÑANZA DE LENGUAS.</t>
  </si>
  <si>
    <t>JUAN PABLO GONZALEZ GUATIBONZA</t>
  </si>
  <si>
    <t>https://agenciapublicadeempleo.sena.edu.co/spe-web/spe/convocatoria/resumen-finalizada-funcionario-banin?idAspiracion=434988</t>
  </si>
  <si>
    <t>EMPLEAR ELEMENTOS DE CULTURA EMPRENDEDORA Y EMPRESARIAL DE ACUERDO CON LOS CONTEXTOS PRODUCTIVOS, SOCIAL Y PERSONAL</t>
  </si>
  <si>
    <t>PROFESIONAL EN CIENCIAS ECONÓMICAS O AFINES; PROFESIONAL EN ADMINISTRACIÓN DE EMPRESAS O AFINES; PROFESIONAL EN MERCADEO O AFINES; PROFESIONAL EN INGENIERÍA INDUSTRIAL O AFINES</t>
  </si>
  <si>
    <t>VEINTICUATRO (24) MESES DE EXPERIENCIA: DE LOS CUALES DIECIOCHO (12) MESES ESTARÁN RELACIONADOS CON EL EJERCICIO DE LA PROFESIÓN U OFICIO OBJETO DE LA FORMACIÓN PROFESIONAL Y DOCE (12)</t>
  </si>
  <si>
    <t>DANIELA CATHERINE DELHIERRO PATIÑO</t>
  </si>
  <si>
    <t>https://agenciapublicadeempleo.sena.edu.co/spe-web/spe/convocatoria/resumen-finalizada-funcionario-banin?idAspiracion=433308</t>
  </si>
  <si>
    <t>TÉCNICO EN SERVICIOS DE RESTAURANTE Y BAR</t>
  </si>
  <si>
    <t>Codigo: 635301
Versión: 1</t>
  </si>
  <si>
    <t>SERVICIO DE ALIMENTOS Y BEBIDAS</t>
  </si>
  <si>
    <t>EL DESARROLLO DE LA COMPETENCIA REQUIERE CONTAR CON DOS INSTRUCTORES, ASÍ: INSTRUCTOR 1 ALTERNATIVA 1 PROFESIONAL EN: ADMINISTRACIÓN TURÍSTICA Y HOTELERA, ADMINISTRACIÓN DE EMPRESAS TURÍSTICAS Y HOTELERAS, ADMINISTRACIÓN HOTELERA, HOTELERÍA Y TURISMO O GASTRONOMÍA. ALTERNATIVA 2 TECNÓLOGO EN: 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 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TÉCNICO EN: 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t>
  </si>
  <si>
    <t>INSTRUCTOR 1 MÍNIMO VEINTICUATRO (24) MESES DE VINCULACIÓN LABORAL EN EL SECTOR PRODUCTIVO EN EL ÁREA DE SERVICIO DE ALIMENTOS Y BEBIDAS Y DOCE (12) MESES EN DOCENCIA, FORMACIÓN PROFESIONAL Y/O FORMACIÓN PARA EL TRABAJO Y EL DESARROLLO HUMANO. ADICIONALMENTE, PARA TODAS LAS ALTERNATIVAS, CERTIFICAR CURSOS DE FORMACIÓN EN PEDAGOGÍA DE MÍNIMO 40 HORAS O PRESENTAR CERTIFICACIÓN DE COMPETENCIA LABORAL VIGENTE EN ORIENTACIÓN DE PROCESOS FORMATIVOS PRESENCIALES. INSTRUCTOR 2 MÍNIMO DOCE (12) MESES EN LA ORIENTACIÓN DE PROCESOS DE FORMACIÓN EN EL IDIOMA INGLÉS MODALIDAD PRESENCIAL. ADICIONALMENTE, CERTIFICAR CURSOS DE FORMACIÓN EN PEDAGOGÍA DE MÍNIMO 40 HORAS O PRESENTAR CERTIFICACIÓN DE COMPETENCIA LABORAL VIGENTE EN ORIENTACIÓN DE PROCESOS FORMATIVOS PRESENCIALES</t>
  </si>
  <si>
    <t>JUAN DAVID VELANDIA LOPEZ</t>
  </si>
  <si>
    <t>KATHERINE AVENDAÑO GONZALEZ</t>
  </si>
  <si>
    <t>https://agenciapublicadeempleo.sena.edu.co/spe-web/spe/convocatoria/resumen-finalizada-funcionario-banin?idAspiracion=432708</t>
  </si>
  <si>
    <t>JEISON DAVID CASTAÑO REINA</t>
  </si>
  <si>
    <t>https://agenciapublicadeempleo.sena.edu.co/spe-web/spe/convocatoria/resumen-finalizada-funcionario-banin?idAspiracion=437180</t>
  </si>
  <si>
    <t>ALFONSO TIBOCHA SACRISTAN</t>
  </si>
  <si>
    <t>https://agenciapublicadeempleo.sena.edu.co/spe-web/spe/convocatoria/resumen-finalizada-funcionario-banin?idAspiracion=437310</t>
  </si>
  <si>
    <t>ERIKA MARCELA ROJAS AGUILAR</t>
  </si>
  <si>
    <t>http://agenciapublicadeempleo.sena.edu.co/spe-web/spe/convocatoria/resumen-finalizada-funcionario-banin?idAspiracion=437465</t>
  </si>
  <si>
    <t>LUZ LEIDA SUAREZ CIPRIAN</t>
  </si>
  <si>
    <t>https://agenciapublicadeempleo.sena.edu.co/spe-web/spe/convocatoria/resumen-finalizada-funcionario-banin?idAspiracion=487036</t>
  </si>
  <si>
    <t>VICTOR ALFONSO LEON SANCHEZ</t>
  </si>
  <si>
    <t>El Instructor no se encuentra en la convocatoria</t>
  </si>
  <si>
    <t>ASESORÍA EN LA SELECCIÓN DE ALIMENTOS Y BEBIDAS.</t>
  </si>
  <si>
    <t>ALTERNATIVA 1 PROFESIONAL EN: ADMINISTRACIÓN TURÍSTICA Y HOTELERA, ADMINISTRACIÓN DE EMPRESAS TURÍSTICAS Y HOTELERAS, ADMINISTRACIÓN HOTELERA, HOTELERÍA Y TURISMO O GASTRONOMÍA. ALTERNATIVA 2 TECNÓLOGO EN: 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 MESA Y BAR, SERVICIOS DE MESA Y BAR O SERVICIO DE MESA, BAR Y COCINA</t>
  </si>
  <si>
    <t>MÍNIMO VEINTICUATRO (24) MESES DE VINCULACIÓN LABORAL EN EL SECTOR PRODUCTIVO EN EL ÁREA DE SERVICIO DE ALIMENTOS Y BEBIDAS Y DOCE (12) MESES EN DOCENCIA, FORMACIÓN PROFESIONAL Y/O FORMACIÓN PARA EL TRABAJO Y EL DESARROLLO HUMANO. ADICIONALMENTE, PARA TODAS LAS ALTERNATIVAS, CERTIFICAR CURSOS DE FORMACIÓN EN PEDAGOGÍA DE MÍNIMO 40 HORAS O PRESENTAR CERTIFICACIÓN DE COMPETENCIA LABORAL VIGENTE EN ORIENTACIÓN DE PROCESOS FORMATIVOS PRESENCIALES.</t>
  </si>
  <si>
    <t>JACQUELIN CARRILLO ZEA</t>
  </si>
  <si>
    <t>https://agenciapublicadeempleo.sena.edu.co/spe-web/spe/convocatoria/resumen-finalizada-funcionario-banin?idAspiracion=436511</t>
  </si>
  <si>
    <t>JULIA ANGELICA BARRETO RODRIGUEZ</t>
  </si>
  <si>
    <t>https://agenciapublicadeempleo.sena.edu.co/spe-web/spe/convocatoria/resumen-finalizada-funcionario-banin?idAspiracion=468973</t>
  </si>
  <si>
    <t>7220697 </t>
  </si>
  <si>
    <t>TARCISIO ANDRES PEREZ HOSTTOS</t>
  </si>
  <si>
    <t>PREPARARACION DE BEBIDAS</t>
  </si>
  <si>
    <t>ALTERNATIVA 1 PROFESIONAL EN: ADMINISTRACIÓN TURÍSTICA Y HOTELERA, ADMINISTRACIÓN DE EMPRESAS TURÍSTICAS Y HOTELERAS, ADMINISTRACIÓN HOTELERA, HOTELERÍA Y TURISMO O GASTRONOMÍA. ALTERNATIVA 2 TECNÓLOGO EN: 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 MESA Y BAR, SERVICIOS DE MESA Y BAR, SERVICIOS DE BARISMO O SERVICIO DE MESA, BAR Y COCINA.</t>
  </si>
  <si>
    <t>LILETTE LOPEZ RAMIREZ</t>
  </si>
  <si>
    <t>DESARROLLO DE PROCESOS COMUNICATIVOS</t>
  </si>
  <si>
    <t>PROFESIONAL EN: COMUNICACIÓN SOCIAL, PERIODISMO, LINGÜÍSTICA, FILOLOGÍA O LITERATURA. LICENCIADO EN: ESPAÑOL O LENGUA CASTELLANA.</t>
  </si>
  <si>
    <t>MÍNIMO VEINTICUATRO (24) MESES EN DOCENCIA, FORMACIÓN PROFESIONAL Y/O FORMACIÓN PARA EL TRABAJO Y EL DESARROLLO HUMANO. ADICIONALMENTE, CERTIFICAR CURSOS DE FORMACIÓN EN PEDAGOGÍA DE MÍNIMO 40 HORAS O PRESENTAR CERTIFICACIÓN DE COMPETENCIA LABORAL VIGENTE EN ORIENTACIÓN DE PROCESOS FORMATIVOS PRESENCIALES.</t>
  </si>
  <si>
    <t>ZULMA KARINA MARIN SANABRIA</t>
  </si>
  <si>
    <t>https://agenciapublicadeempleo.sena.edu.co/spe-web/spe/convocatoria/resumen-finalizada-funcionario-banin?idAspiracion=447923</t>
  </si>
  <si>
    <t>INTERACCION EN LENGUA INGLESA</t>
  </si>
  <si>
    <t>PROFESIONAL O LICENCIADO EN IDIOMAS, INGLÉS, ESPAÑOL E INGLÉS, FILOLOGÍA E IDIOMAS O LENGUAS MODERNAS CON CERTIFICACIÓN DE DOMINIO DEL IDIOMA INGLÉS MÍNIMO EN NIVEL B2, DEMOSTRADO MEDIANTE EXAMEN INTERNACIONAL ACREDITADO DE ACUERDO CON MARCO COMÚN EUROPEO DE REFERENCIA.</t>
  </si>
  <si>
    <t>MÍNIMO DOCE (12) MESES EN LA ORIENTACIÓN DE PROCESOS DE FORMACIÓN EN EL IDIOMA INGLÉS MODALIDAD PRESENCIAL. ADICIONALMENTE, CERTIFICAR CURSOS DE FORMACIÓN EN PEDAGOGÍA DE MÍNIMO 40 HORAS O PRESENTAR CERTIFICACIÓN DE COMPETENCIA LABORAL VIGENTE EN ORIENTACIÓN DE PROCESOS FORMATIVOS PRESENCIALES.</t>
  </si>
  <si>
    <t>FERNANDO ZAPATA DELGADO</t>
  </si>
  <si>
    <t>https://agenciapublicadeempleo.sena.edu.co/spe-web/spe/convocatoria/resumen-finalizada-funcionario-banin?idAspiracion=431936</t>
  </si>
  <si>
    <t>LUISA FERNANDA GRAJALES MARIN</t>
  </si>
  <si>
    <t>https://agenciapublicadeempleo.sena.edu.co/spe-web/spe/convocatoria/resumen-finalizada-funcionario-banin?idAspiracion=435676</t>
  </si>
  <si>
    <t>MANIPULACIÓN DE ALIMENTOS Y BEBIDAS.</t>
  </si>
  <si>
    <t>ALTERNATIVA 1 PROFESIONAL EN: INGENIERÍA DE ALIMENTOS O INGENIERÍA AGROINDUSTRIAL. ALTERNATIVA 2 TECNÓLOGO EN: PROCESAMIENTO DE ALIMENTOS O CONTROL DE CALIDAD DE ALIMENTOS. ALTERNATIVA 3 TÉCNICO PROFESIONAL EN CONTROL DE LA CALIDAD DE ALIMENTOS.INDUSTRIAL O AFINES</t>
  </si>
  <si>
    <t>MÍNIMO VEINTICUATRO (24) MESES DE VINCULACIÓN LABORAL EN EL SECTOR PRODUCTIVO EN EMPRESAS DE PROCESAMIENTO DE ALIMENTOS Y DOCE (12) MESES EN DOCENCIA, CAPACITACIÓN, FORMACIÓN PROFESIONAL Y/O FORMACIÓN PARA EL TRABAJO Y EL DESARROLLO HUMANO. ADICIONALMENTE, PARA TODAS LAS ALTERNATIVAS, CERTIFICAR CURSOS DE FORMACIÓN EN PEDAGOGÍA DE MÍNIMO 40 HORAS O PRESENTAR CERTIFICACIÓN DE COMPETENCIA LABORAL VIGENTE EN ORIENTACIÓN DE PROCESOS FORMATIVOS PRESENCIALES.</t>
  </si>
  <si>
    <t>YUDY PAOLA TORRES RIVERA</t>
  </si>
  <si>
    <t>GESTION DE PROCESOS EMPRENDEDORES</t>
  </si>
  <si>
    <t>PROFESIONAL EN ADMINISTRACIÓN DE EMPRESAS O INGENIERÍA INDUSTRIAL.</t>
  </si>
  <si>
    <t>MÍNIMO VEINTICUATRO (24) MESES DE EXPERIENCIA PROFESIONAL Y DOCE (12) MESES EN DOCENCIA, FORMACIÓN PROFESIONAL Y/O FORMACIÓN PARA EL TRABAJO Y EL DESARROLLO HUMANO. ADICIONALMENTE, CERTIFICAR CURSOS DE FORMACIÓN EN PEDAGOGÍA DE MÍNIMO 40 HORAS O PRESENTAR CERTIFICACIÓN DE COMPETENCIA LABORAL VIGENTE EN ORIENTACIÓN DE PROCESOS FORMATIVOS</t>
  </si>
  <si>
    <t>AIDEE TORRES GIL</t>
  </si>
  <si>
    <t>https://agenciapublicadeempleo.sena.edu.co/spe-web/spe/convocatoria/resumen-finalizada-funcionario-banin?idAspiracion=436006</t>
  </si>
  <si>
    <t>GENERACION DE HABITOS SALUDABLES DE VIDA</t>
  </si>
  <si>
    <t>LICENCIADO EN EDUCACIÓN FÍSICA PROFESIONAL EN CIENCIAS DEL DEPORTE. TECNÓLOGO EN ACTIVIDAD FÍSICA O ENTRENAMIENTO DEPORTIVO CON ESPECIALIZACIÓN TECNOLÓGICA RELACIONADA CON EL ÁREA DE CONOCIMIENTO.</t>
  </si>
  <si>
    <t>ROMAN ERNESTO RODRIGUEZ JIMENEZ</t>
  </si>
  <si>
    <t>APLICACIÓN DE PRACTICAS DE PROTECCION AMBIENTAL Y SALUD Y SEGURIDAD EN EL TRABAJO</t>
  </si>
  <si>
    <t>ALTERNATIVA 1: PROFESIONAL EN: SALUD OCUPACIONAL, EN SEGURIDAD Y SALUD EN EL TRABAJO, EN ADMINISTRACIÓN DE RIESGO Y SEGURIDAD Y SALUD EN EL TRABAJO, ADMINISTRACIÓN DE LA SEGURIDAD Y SALUD OCUPACIONAL O INGENIERO EN SEGURIDAD Y SALUD EN EL TRABAJO. ALTERNATIVA 2: TECNÓLOGO EN: GESTIÓN DE LA SEGURIDAD Y SALUD EN EL TRABAJO, GESTIÓN DE CALIDAD, SEGURIDAD EN EL TRABAJO Y AMBIENTE, GESTIÓN AMBIENTAL O EN GESTIÓN INTEGRADA DE LA CALIDAD, MEDIO AMBIENTE, SEGURIDAD Y SALUD OCUPACIONAL.</t>
  </si>
  <si>
    <t>MÍNIMO VEINTICUATRO (24) MESES EN DOCENCIA, CAPACITACIÓN, FORMACIÓN PROFESIONAL Y/O FORMACIÓN PARA EL TRABAJO Y EL DESARROLLO HUMANO. ADICIONALMENTE, CERTIFICAR CURSOS DE FORMACIÓN EN PEDAGOGÍA DE MÍNIMO 40 HORAS O PRESENTAR CERTIFICACIÓN DE COMPETENCIA LABORAL VIGENTE EN ORIENTACIÓN DE PROCESOS FORMATIVOS PRESENCIALES.</t>
  </si>
  <si>
    <t>LIRIS DEL CARMEN BERROCAL PLAZAS</t>
  </si>
  <si>
    <t>TÉCNICO EN COCINA</t>
  </si>
  <si>
    <t>Codigo: 635503
Versión: 103</t>
  </si>
  <si>
    <t>CONTROL DEL MANEJO DE MATERIAS PRIMAS EN LA PRODUCCIÓN DE ALIMENTOS.</t>
  </si>
  <si>
    <t>ALTERNATIVA 1: PROFESIONAL EN LAS ÁREAS DE GASTRONOMÍA, COCINA, ALTA COCINA, CULINARIA O GESTIÓN HOTELERA. ALTERNATIVA 2: TECNÓLOGO EN LAS ÁREAS DE COCINA, GASTRONOMÍA, CULINARIA, GESTIÓN HOTELERA O GESTIÓN DE ALIMENTOS Y BEBIDAS. ALTERNATIVA 3: TÉCNICO PROFESIONAL EN LAS ÁREAS DE COCINA, GASTRONOMÍA O CULINARIA. ALTERNATIVA 4: TÉCNICO EN LAS ÁREAS DE COCINA, GASTRONOMÍA O CULINARIA.</t>
  </si>
  <si>
    <t>MÍNIMO VEINTICUATRO (24) MESES DE EXPERIENCIA EN ACTIVIDADES RELACIONADAS CON EL CONTROL DE INVENTARIOS DE MATERIAS PRIMAS DE ALIMENTOS Y BEBIDAS Y DOCE (12) MESES EN DOCENCIA.ADICIONALMENTE, PARA TODAS LAS ALTERNATIVAS, CERTIFICAR CURSOS DE FORMACIÓN EN PEDAGOGÍA DE MÍNIMO 40 HORAS O CERTIFICACIÓN DE COMPETENCIA LABORAL VIGENTE EN ORIENTACIÓN FORMATIVOS PRESENCIALES.</t>
  </si>
  <si>
    <t>DORIS ALICIA BASTIDAS</t>
  </si>
  <si>
    <t>https://agenciapublicadeempleo.sena.edu.co/spe-web/spe/convocatoria/resumen-finalizada-funcionario-banin?idAspiracion=434094</t>
  </si>
  <si>
    <t>PREPARACION DE ALIMENTOS.</t>
  </si>
  <si>
    <t>MANUEL IVAN SEGURA HERNANDEZ</t>
  </si>
  <si>
    <t>JUAN CAMILO ROJAS GUTIERREZ (TECNICO)</t>
  </si>
  <si>
    <t>CESAR AUGUSTO VARON CALDERON</t>
  </si>
  <si>
    <t>DUVAN RODRIGO CARDONA CAMELO</t>
  </si>
  <si>
    <t>https://agenciapublicadeempleo.sena.edu.co/spe-web/spe/convocatoria/resumen-finalizada-funcionario-banin?idAspiracion=448469</t>
  </si>
  <si>
    <t>GUILLERMO ESCARRAGA PEÑUELA</t>
  </si>
  <si>
    <t>EDGAR RUIZ DAZA</t>
  </si>
  <si>
    <t>https://agenciapublicadeempleo.sena.edu.co/spe-web/spe/convocatoria/resumen-finalizada-funcionario-banin?idAspiracion=441035</t>
  </si>
  <si>
    <t>WILSON SUAREZ CACERES</t>
  </si>
  <si>
    <t>MARIA ANISLEY BUITRAGO CALEÑO</t>
  </si>
  <si>
    <t>https://agenciapublicadeempleo.sena.edu.co/spe-web/spe/convocatoria/resumen-finalizada-funcionario-banin?idAspiracion=455297</t>
  </si>
  <si>
    <t>JUAN PABLO FERNANDEZ SARMIENTO</t>
  </si>
  <si>
    <t>https://agenciapublicadeempleo.sena.edu.co/spe-web/spe/convocatoria/resumen-finalizada-funcionario-banin?idAspiracion=433955</t>
  </si>
  <si>
    <t>MICHAEL DARIO TARAZONA PANQUEBA</t>
  </si>
  <si>
    <t>JOSE MAURICIO CASTELLANOS CUERVO</t>
  </si>
  <si>
    <t>https://agenciapublicadeempleo.sena.edu.co/spe-web/spe/convocatoria/resumen-finalizada-funcionario-banin?idAspiracion=445884</t>
  </si>
  <si>
    <t>DIEGO ARMANDO PANTOJA BARRIOS</t>
  </si>
  <si>
    <t>https://agenciapublicadeempleo.sena.edu.co/spe-web/spe/convocatoria/resumen-finalizada-funcionario-banin?idAspiracion=479806</t>
  </si>
  <si>
    <t xml:space="preserve"> MANIPULACIÓN DE ALIMENTOS.</t>
  </si>
  <si>
    <t>ALTERNATIVA 1: PROFESIONAL EN INGENIERÍA DE ALIMENTOS. ALTERNATIVA 2: TECNÓLOGO EN ALIMENTOS O EN CONTROL DE CALIDAD DE ALIMENTOS. ALTERNATIVA 3: TÉCNICO PROFESIONAL EN CONTROL DE LA CALIDAD DE ALIMENTOS.</t>
  </si>
  <si>
    <t>MÍNIMO VEINTICUATRO (24) MESES DE EXPERIENCIA EN ACTIVIDADES RELACIONADAS CON EL CONTROL DE LA CALIDAD DE ALIMENTOS EN ESTABLECIMIENTOS DE PRODUCCIÓN DE ALIMENTOS Y DOCE (12) MESES EN DOCENCIA. ADICIONALMENTE, PARA TODAS LAS ALTERNATIVAS, CERTIFICAR CURSOS DE FORMACIÓN EN PEDAGOGÍA DE MÍNIMO 40 HORAS O CERTIFICACIÓN DE COMPETENCIA LABORAL VIGENTE EN ORIENTACIÓN DE PROCESOS FORMATIVOS PRESENCIALES.</t>
  </si>
  <si>
    <t>DEISY LILIANA CORZO RIAÑO</t>
  </si>
  <si>
    <t>MEDIO AMBIENTE, SEGURIDAD Y SALUD EN EL TRABAJO.</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</si>
  <si>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 TECNÓLOGO EN CONTROL AMBIENTAL CON FORMACIÓN DEMOSTRADA EN SEGURIDAD Y SALUD EN EL TRABAJO. TECNÓLOGO ENSALUD OCUPACIONAL O SEGURIDAD Y SALUD EN EL TRABAJO CONFORMACIÓN EN GESTIÓN AMBIENTAL.</t>
  </si>
  <si>
    <t> 46382765</t>
  </si>
  <si>
    <t>YENNY CAROLINA ROJAS TURGA</t>
  </si>
  <si>
    <t>https://agenciapublicadeempleo.sena.edu.co/spe-web/spe/convocatoria/resumen-finalizada-funcionario-banin?idAspiracion=458520</t>
  </si>
  <si>
    <t>EMPLEAR ELEMENTOS DE CULTURA EMPRENDEDORA Y EMPRESARIAL DE ACUERDO CON LOS CONTEXTOS PRODUCTIVOS, SOCIAL Y PERSONAL.</t>
  </si>
  <si>
    <t>PROFESIONAL EN CIENCIAS ECONÓMICAS O AFINES PROFESIONAL EN ADMINISTRACIÓN DE EMPRESAS O AFINES PROFESIONAL EN MERCADEO O AFINES PROFESIONAL EN INGENIERÍA INDUSTRIAL O AFINES</t>
  </si>
  <si>
    <t>76315978 </t>
  </si>
  <si>
    <t xml:space="preserve">JOSE ALEXANDER HERRAN </t>
  </si>
  <si>
    <t>INGLES - BILINGÜISMO.</t>
  </si>
  <si>
    <t>1010210406 </t>
  </si>
  <si>
    <t>SOFIA YESENIA SOTO BUCURU </t>
  </si>
  <si>
    <t>https://agenciapublicadeempleo.sena.edu.co/spe-web/spe/convocatoria/resumen-finalizada-funcionario-banin?idAspiracion=438575</t>
  </si>
  <si>
    <t>1019102076 </t>
  </si>
  <si>
    <t>ANDREA CAROLINA LOPEZ PARRA </t>
  </si>
  <si>
    <t>https://agenciapublicadeempleo.sena.edu.co/spe-web/spe/convocatoria/resumen-finalizada-funcionario-banin?idAspiracion=437117</t>
  </si>
  <si>
    <t>88217856 </t>
  </si>
  <si>
    <t>DARIO ANDRÉS LEAL CORTÉS </t>
  </si>
  <si>
    <t>https://agenciapublicadeempleo.sena.edu.co/spe-web/spe/convocatoria/resumen-finalizada-funcionario-banin?idAspiracion=436702</t>
  </si>
  <si>
    <t>EJERCER DERECHOS FUNDAMENTALES DEL TRABAJO EN EL MARCO DE LA CONSTITUCIÓN POLÍTICA Y LOS CONVENIOS INTERNACIONALES</t>
  </si>
  <si>
    <t>CERTIFICADO DE APTITUD PROFESIONAL ¿ SENA, O CERTIFICADO POR AUTORIDAD COMPETENTE EN CUALQUIERA DE LAS NUEVE ÁREAS DE DESEMPEÑO DE LA CNO Y EN EL NIVEL OCUPACIONAL 2,3 O 4 (VER ANEXO C. N.O). ALTERNATIVA 1. CERTIFICADO DE TÉCNICO, O CERTIFICADO POR AUTORIDAD COMPETENTE EN CUALQUIERA DE LAS NUEVE ÁREAS DE DESEMPEÑO DE LA CNO Y EN EL NIVEL OCUPACIONAL 3 O 4 (VER ANEXO C. N.O) ALTERNATIVA 2 TÍTULO DE TÉCNICO PROFESIONAL EN CUALQUIERA DE LOS 55 NÚCLEOS BÁSICOS DE CONOCIMIENTO, O EN NULL O SIN CLASIFICAR. VER ANEXOS: (N.B.C.), (TITULOS SENA). ALTERNATIVA 3 TÍTULO DE TECNÓLOGO EN CUALQUIERA DE LOS 55 NÚCLEOS BÁSICOS DE CONOCIMIENTO, O EN NULL O SIN CLASIFICAR. VER ANEXOS: (N.B.C.), (TITULOS SENA) ALTERNATIVA 4 TÍTULO PROFESIONAL UNIVERSITARIO EN CUALQUIERA DE LOS 55 NÚCLEOS BÁSICOS DE CONOCIMIENTO, O EN NULL O SIN CLASIFICAR. (VER ANEXO N.B.C) TARJETA PROFESIONAL EN LOS CASOS EXIGIDOS POR LA LEY</t>
  </si>
  <si>
    <t>CUARENTA Y OCHO (48) MESES DE EXPERIENCIA RELACIONADA DISTRIBUIDA ASÍ: TREINTA Y SEIS (36) MESES DE EXPERIENCIA RELACIONADA CON EL EJERCICIO DE LOS DERECHOS HUMANOS Y FUNDAMENTALES DEL TRABAJO Y DOCE (12) MESES EN DOCENCIA O INSTRUCCIÓN CERTIFICADA POR ENTIDAD LEGALMENTE RECONOCIDA. ALTERNATIVA 1. CUARENTA Y DOS (42) MESES DE EXPERIENCIA RELACIONADA DISTRIBUIDA ASÍ: TREINTA (30) MESES DE EXPERIENCIA RELACIONADA CON EL EJERCICIO DE LOS DERECHOS HUMANOS Y FUNDAMENTALES DEL TRABAJO Y DOCE (12) MESES EN DOCENCIA O INSTRUCCIÓN CERTIFICADA POR ENTIDAD LEGALMENTE RECONOCIDA. ALTERNATIVA 2 TREINTA Y SEIS (36) MESES DE EXPERIENCIA RELACIONADA DISTRIBUIDA ASÍ: VEINTICUATRO (24) MESES DE EXPERIENCIA RELACIONADA CON EL EJERCICIO DE LOS DERECHOS HUMANOS Y FUNDAMENTALES DEL TRABAJO Y DOCE (12) MESES EN DOCENCIA O INSTRUCCIÓN CERTIFICADA POR ENTIDAD LEGALMENTE RECONOCIDA ALTERNATIVA 3 TREINTA (30) MESES DE EXPERIENCIA RELACIONADA DISTRIBUIDA ASÍ: DIECIOCHO (18) MESES DE EXPERIENCIA RELACIONADA CON EL EJERCICIO DE LOS DERECHOS HUMANOS Y FUNDAMENTALES DEL TRABAJO Y DOCE (12) MESES EN DOCENCIA O INSTRUCCIÓN CERTIFICADA POR ENTIDAD LEGALMENTE RECONOCIDA ALTERNATIVA 4 VEINTICUATRO (24) MESES DE EXPERIENCIA RELACIONADA DISTRIBUIDA ASÍ: DOCE (12) MESES DE EXPERIENCIA RELACIONADA CON EL EJERCICIO DE LOS DERECHOS HUMANOS Y FUNDAMENTALES DEL TRABAJO Y DOCE (12) MESES EN DOCENCIA O INSTRUCCIÓN CERTIFICADA POR ENTIDAD LEGALMENTE RECONOCIDA</t>
  </si>
  <si>
    <t>ELIBETH ROCIO BECERRA RAMIREZ</t>
  </si>
  <si>
    <t>https://agenciapublicadeempleo.sena.edu.co/spe-web/spe/convocatoria/resumen-finalizada-funcionario-banin?idAspiracion=447045</t>
  </si>
  <si>
    <t>APLICACIÓN DE CONOCIMIENTOS DE LAS CIENCIAS NATURALES DE ACUERDO CON SITUACIONES DEL CONTEXTO PRODUCTIVO Y SOCIAL.</t>
  </si>
  <si>
    <t>QUÍMICA, LICENCIATURA EN QUÍMICA O CIENCIAS NATURALES, QUÍMICA INDUSTRIAL.</t>
  </si>
  <si>
    <t>DEISSY CONSTANZA SÁNCHEZ MORENO</t>
  </si>
  <si>
    <t>https://agenciapublicadeempleo.sena.edu.co/spe-web/spe/convocatoria/resumen-finalizada-funcionario-banin?idAspiracion=432949</t>
  </si>
  <si>
    <t xml:space="preserve">RAZONAR CUANTITATIVAMENTE FRENTE A SITUACIONES SUSCEPTIBLES DE SER ABORDADAS DE MANERA MATEMÁTICA
EN CONTEXTOS LABORALES, SOCIALES Y PERSONALES.
</t>
  </si>
  <si>
    <t xml:space="preserve">LICENCIADO EN MATEMÁTICAS O
INGENIERO AFÍN AL PROGRAMA DE FORMACIÓN
</t>
  </si>
  <si>
    <t>MÍNIMO 12 MESES DE EXPERIENCIA EN DOCENCIA</t>
  </si>
  <si>
    <t>MAGDA CECILIA ARCE MOYA</t>
  </si>
  <si>
    <t>https://agenciapublicadeempleo.sena.edu.co/spe-web/spe/convocatoria/resumen-finalizada-funcionario-banin?idAspiracion=433436</t>
  </si>
  <si>
    <t>TECNOLOGO EN GESTIÓN PARA ESTABLECIMIENTOS DE ALIMENTOS Y BEBIDAS</t>
  </si>
  <si>
    <t>Codigo: 621308
Versión: 1</t>
  </si>
  <si>
    <t>ADMINISTRAR LOS RECURSOS DEL ÁREA DE ACUERDO CON POLÍTICAS DE LA ORGANIZACIÓN.</t>
  </si>
  <si>
    <t>OPCION 1: PROFESIONAL EN ADMINISTRACIÓN DE EMPRESAS, ADMINISTRACIÓN TURÍSTICA Y HOTELERA. OPCION 2: TECNÓLOGO EN ADMINISTRACIÓN HOTELERA Y/O GESTIÓN HOTELERA, ADMINISTRACIÓN DE EMPRESAS.</t>
  </si>
  <si>
    <t>OPCION 1: 1 AÑO DE EXPERIENCIA EN LA COMPETENCIA RELACIONADA EN EL ÁREA DE ALIMENTOS Y BEBIDAS Y 6 MESES DE EXPERIENCIA PEDAGÓGICA.. OPCIÓN 2: 2 AÑOS DE EXPERIENCIA EN LA COMPETENCIA RELACIONADA EN EL ÁREA DE ALIMENTOS Y BEBIDAS Y 6 MESES DE EXPERIENCIA PEDAGÓGICA.</t>
  </si>
  <si>
    <t>ALVARO MAURICIO BURBANO GUERRA</t>
  </si>
  <si>
    <t>https://agenciapublicadeempleo.sena.edu.co/spe-web/spe/convocatoria/resumen-finalizada-funcionario-banin?idAspiracion=433726</t>
  </si>
  <si>
    <t xml:space="preserve">ELABORAR EL PLAN DE COMPRAS SEGÚN NECESIDADES DE LA EMPRESA.
</t>
  </si>
  <si>
    <t xml:space="preserve">OPCION 1: 1 AÑO DE EXPERIENCIA EN LA COMPETENCIA RELACIONADA EN EL ÁREA DE ALIMENTOS Y BEBIDAS Y 6 MESES DE EXPERIENCIA PEDAGÓGICA. OPCIÓN 2: 2 AÑOS DE EXPERIENCIA EN LA COMPETENCIA RELACIONADA EN EL ÁREA DE ALIMENTOS Y BEBIDAS Y 6 MESES DE EXPERIENCIA PEDAGÓGICA.
</t>
  </si>
  <si>
    <t>JAHN KARLO OSORIO PEDREROS</t>
  </si>
  <si>
    <t>DIRIGIR EL PERSONAL A CARGO DE ACUERDO CON POLÍTICAS DE LA ORGANIZACIÓN.</t>
  </si>
  <si>
    <t>OPCION 1: PROFESIONAL EN ADMINISTRACIÓN DE EMPRESAS, ADMINISTRACIÓN TURÍSTICA Y HOTELERA, ADMINISTRADOR DE TALENTO HUMANO. OPCION 2: TECNÓLOGO EN ADMINISTRACIÓN HOTELERA Y/O GESTIÓN HOTELERA, ADMINISTRACIÓN DE EMPRESAS, TALENTO HUMANO.</t>
  </si>
  <si>
    <t>OPCION 1: 1 AÑO DE EXPERIENCIA EN LA COMPETENCIA RELACIONADA EN EL ÁREA DE ALIMENTOS Y BEBIDAS Y 6 MESES DE EXPERIENCIA PEDAGÓGICA. OPCIÓN 2: 2 AÑOS DE EXPERIENCIA EN LA COMPETENCIA RELACIONADA EN EL ÁREA DE ALIMENTOS Y BEBIDAS Y 6 MESES DE EXPERIENCIA PEDAGÓGICA.</t>
  </si>
  <si>
    <t xml:space="preserve">ARMANDO SAENZ PINZON </t>
  </si>
  <si>
    <t>https://agenciapublicadeempleo.sena.edu.co/spe-web/spe/convocatoria/resumen-finalizada-funcionario-banin?idAspiracion=447436</t>
  </si>
  <si>
    <t>COORDINACIÓN DE INDUSTRIAS ALIMENTARIAS</t>
  </si>
  <si>
    <t>COMPLEMENTARIA PRESENCIAL</t>
  </si>
  <si>
    <t>ELABORACION DE PRODUCTOS PANIFICABLES DE MASAS DULCES</t>
  </si>
  <si>
    <t>Codigo: 96151445
Versión: 1</t>
  </si>
  <si>
    <t>ELABORAR PRODUCTOS DE PANIFICACIÓN DE ACUERDO CON EL PROGRAMA DE PRODUCCIÓN Y NORMATIVIDAD VIGENTE.</t>
  </si>
  <si>
    <t>TECNÓLOGO. INGENIERO DE ALIMENTOS, INGENIERO AGROINDUSTRIAL, Y/O DEMÁS PROFESIONES</t>
  </si>
  <si>
    <t>MÍNIMO 12 MESES DE DESEMPEÑO LABORAL CON EL ÁREA DE SU PROFESIÓN (UN TIEMPO GENÉRICO PARA TODOS LOS PERFILES REQUERIDOS).</t>
  </si>
  <si>
    <t>LILIANA PATRICIA DELGADO YARA</t>
  </si>
  <si>
    <t>JOHANA EDITH NIÑO MORA</t>
  </si>
  <si>
    <t>https://agenciapublicadeempleo.sena.edu.co/spe-web/spe/convocatoria/resumen-finalizada-funcionario-banin?idAspiracion=482764</t>
  </si>
  <si>
    <t>COCINA BÁSICA NIVEL 1</t>
  </si>
  <si>
    <t>Codigo: 63550051
Versión: 1</t>
  </si>
  <si>
    <t>PREPARAR ALIMENTOS DE ACUERDO A LA SOLICITUD DEL CLIENTE. (EQUIVALE A LA NORMA NTS USNA 001 DEL MINCOMERCIO, INDUSTRIA Y TURISMO)</t>
  </si>
  <si>
    <t>TÉCNICO PROFESIONAL EN COCINA, TECNÓLOGO EN COCINA, TECNÓLOGO EN GASTRONOMÍA, PROFESIONAL EN COCINA.</t>
  </si>
  <si>
    <t>NIDYA AIDEE RISCANEVO ROMERO</t>
  </si>
  <si>
    <t>SERVICIO AL CLIENTE MESA Y BAR</t>
  </si>
  <si>
    <t>Codigo: 63530030 
Versión: 1</t>
  </si>
  <si>
    <t>SERVIR A LOS CLIENTES DE ACUERDO A LOS ESTÁNDARES ESTABLECIDOS (EQUIVALE A LA NORMA NTS USNA 002 DEL MINCOMERCIO, INDUSTRIA Y TURISMO)</t>
  </si>
  <si>
    <t xml:space="preserve">REQUISITOS ACADÉMICOS: TÉCNICO, TECNÓLOGO EN MESA Y BAR; TÉCNICO Y TECNÓLOGO EN GASTRONOMÍA Y SIMILARES; PROFESIONAL EN HOTELERÍA Y TURISMO  </t>
  </si>
  <si>
    <t>EXPERIENCIA LABORAL: ¿MÍNIMO 24 MESES DE VINCULACIÓN LABORAL CON EL ÁREA DE SU PROFESIÓN (UN TIEMPO GENÉRICO PARA TODOS LOS PERFILES REQUERIDOS) 
ESPECIALISTA O EXPERTO</t>
  </si>
  <si>
    <t>LUCAS BAUTISTA PARRA</t>
  </si>
  <si>
    <t>https://agenciapublicadeempleo.sena.edu.co/spe-web/spe/convocatoria/resumen-finalizada-funcionario-banin?idAspiracion=437378</t>
  </si>
  <si>
    <t>RAUL MARTIN HERNANDEZ</t>
  </si>
  <si>
    <t>https://agenciapublicadeempleo.sena.edu.co/spe-web/spe/convocatoria/resumen-finalizada-funcionario-banin?idAspiracion=440426</t>
  </si>
  <si>
    <t>INGLES BASICO - NIVEL 1</t>
  </si>
  <si>
    <t>Codigo: 51240078
Versión: 1</t>
  </si>
  <si>
    <t>INTERACTUAR EN LENGUA INGLESA DE FORMA ORAL Y ESCRITA DENTRO DE CONTEXTOS SOCIALES Y LABORALES SEGÚN LOS CRITERIOS ESTABLECIDOS POR EL MARCO COMÚN EUROPEO DE REFERENCIA PARA LAS LENGUAS.</t>
  </si>
  <si>
    <t>ALTERNATIVA 1: TÍTULO TÉCNICO PROFESIONAL EN CUALQUIER NÚCLEO BÁSICO DE CONOCIMIENTO. NIVEL DE LENGUA MÍNIMO B2 EN CADA HABILIDAD DE ACUERDO AL MCER. LOS EXÁMENES ADMITIDOS DEBEN CORRESPONDER A LA LISTA DE EXÁMENES APROBADOS POR LA NTC 5580 - 2011 (ICONTEC-MEN) Y TENER UNA VIGENCIA DE 2 AÑOS. ALTERNATIVA 2 : TÍTULO TECNÓLOGO EN CUALQUIER NÚCLEO BÁSICO DE CONOCIMIENTO. NIVEL DE LENGUA MÍNIMO B2 EN CADA HABILIDAD DE ACUERDO AL MCER. LOS EXÁMENES ADMITIDOS DEBEN CORRESPONDER A LA LISTA DE EXÁMENES APROBADOS POR LA NTC 5580 - 2011 (ICONTEC-MEN) Y TENER UNA VIGENCIA DE 2 AÑOS. ALTERNATIVA 3 : TÍTULO PROFESIONAL UNIVERSITARIO EN CUALQUIER NÚCLEO BÁSICO DE CONOCIMIENTO. NIVEL DE LENGUA MÍNIMO B2 EN CADA HABILIDAD DE ACUERDO AL MCER. LOS EXÁMENES ADMITIDOS DEBEN CORRESPONDER A LA LISTA DE EXÁMENES</t>
  </si>
  <si>
    <t>ALTERNATIVA 1: TREINTA Y SEIS (36) MESES DE EXPERIENCIA RELACIONADOS CON LA DOCENCIA DE LENGUA EXTRANJERA. ALTERNATIVA 2: TREINTA (30) MESES DE EXPERIENCIA RELACIONADOS CON LA DOCENCIA DE LENGUA EXTRANJERA ALTERNATIVA 3: VEINTICUATRO (24) MESES DE EXPERIENCIA RELACIONADOS CON LA</t>
  </si>
  <si>
    <t>EMILIA VASQUEZ PARDO</t>
  </si>
  <si>
    <t>https://agenciapublicadeempleo.sena.edu.co/spe-web/spe/convocatoria/resumen-finalizada-funcionario-banin?idAspiracion=461144</t>
  </si>
  <si>
    <t>JULIAN HERNAN RAMIREZ RIVERA</t>
  </si>
  <si>
    <t>https://agenciapublicadeempleo.sena.edu.co/spe-web/spe/convocatoria/resumen-finalizada-funcionario-banin?idAspiracion=440783</t>
  </si>
  <si>
    <t>COMPLEMENTARIA VIRTUAL</t>
  </si>
  <si>
    <t>HIGIENE Y MANIPULACION DE ALIMENTOS (VIRTUAL).</t>
  </si>
  <si>
    <t>Codigo: 92130063
Versión: 2</t>
  </si>
  <si>
    <t>MANIPULAR ALIMENTOS DE ACUERDO CON NORMATIVIDAD VIGENTE.</t>
  </si>
  <si>
    <t>INGENIERO DE ALIMENTOS, AGROINDUSTRIAL, TECNÓLOGO EN CONTROL Y CALIDAD DE ALIMENTOS Y ELABORACIÓN DE ALIMENTOS.</t>
  </si>
  <si>
    <t>MÍNIMA DE SEIS MESES EN EL ÁREA TÉCNICA, SEIS MESES EN EL ÁREA PEDAGÓGICA Y EXPERIENCIA DE SEIS MESES COMO INSTRUCTOR VIRTUAL.</t>
  </si>
  <si>
    <t>DIANA PATRICIA AVILA SAENZ</t>
  </si>
  <si>
    <t>ATENCION INTEGRAL EN SALUD A LAS VICTIMAS DE VIOLENCIAS SEXUALES</t>
  </si>
  <si>
    <t>Codigo: 33130158
Versión: 1</t>
  </si>
  <si>
    <t>ASISTIR INTEGRALMENTE A PERSONA Y FAMILIA CON RELACIÓN A ETAPA DEL PROCESO VITAL Y CONTEXTO SOCIAL, POLÍTICO, CULTURAL Y ÉTICO.</t>
  </si>
  <si>
    <t>PROFESIONAL DE CIENCIAS DE LA SALUD EN MEDICINA Y ENFERMERÍA. CON FORMACIÓN EN AMBIENTES VIRTUALES BLACKBOARD 9.1 Y/O CERTIFICADO RELACIONADO CON TUTORÍA VIRTUAL EXPEDIDO EN LOS TRES (3) ÚLTIMOS AÑOS</t>
  </si>
  <si>
    <t>18 MESES EN ATENCIÓN EN SERVICIOS DE URGENCIAS. 6 MESES EN EL ÁREA PEDAGÓGICA 6 MESES COMO TUTOR VIRTUA</t>
  </si>
  <si>
    <t>FABIAN ANDRES CASTAÑEDA NIÑO</t>
  </si>
  <si>
    <t>LEGISLACIÓN TURISTICA</t>
  </si>
  <si>
    <t>Codigo: 63310025
Versión: 1</t>
  </si>
  <si>
    <t>RECOMENDAR LOS AJUSTES A LOS PROCEDIMIENTOS TENIENDO EN CUENTA LA NORMATIVIDAD VIGENTE Y LAS POLÍTICAS ORGANIZACIONALES</t>
  </si>
  <si>
    <t>ALTERNATIVA 1: PROFESIONAL EN ADMINISTRACIÓN DE EMPRESAS TURÍSTICAS Y HOTELERAS</t>
  </si>
  <si>
    <t>EXPERIENCIA ACADÉMICA O RELACIONADA CON ACTIVIDADES DE ADMINISTRACIÓN
TURÍSTICA Y/O HOTELERA EN ESTABLECIMIENTOS DEL SECTOR TURISMO. SEIS (6) MESES
DE EXPERIENCIA EN ORIENTACIÓN DE ACCIONES DE FORMACIÓN EN AMBIENTES</t>
  </si>
  <si>
    <t>IMPLEMENTACION DEL SISTEMA DE GESTION DE LA SEGURIDAD Y SALUD EN EL TRABAJO</t>
  </si>
  <si>
    <t>Codigo: 22620456
Versión: 1</t>
  </si>
  <si>
    <t>DESARROLLAR LAS ACTIVIDADES BÁSICAS ESTABLECIDAS EN EL SISTEMA GENERAL DE SEGURIDAD Y SALUD EN EL TRABAJO (SGSST) SEGÚN DELEGACIÓN Y LINEAMIENTOS ESTABLECIDOS.</t>
  </si>
  <si>
    <t>SE REQUIERE UN EQUIPO DE INSTRUCTORES TÉCNICOS, CONFORMADO POR PROFESIONALES EN LAS ÁREAS DE:
INGENIERÍAS ADMINISTRACIÓN
SECTOR SALUD Y SOCIAL
CUALQUIER PERFIL REQUIERE ESPECIALIZACIÓN EN SALUD OCUPACIONAL, HIGIENE Y
SALUD OCUPACIONAL U SIMILARES.</t>
  </si>
  <si>
    <t>MÍNIMO 24 MESES DE EXPERIENCIA LABORAL ESPECIFICA EN EL ÁREA DE SALUD
OCUPACIONAL.</t>
  </si>
  <si>
    <t>MILLER LAND CAMELO TEJADA</t>
  </si>
  <si>
    <t>EXPERIENCIA LABORAL: DOCENCIA EN EL ÁREA DE 1 A 10 AÑOS DE EXPERIENCIA.</t>
  </si>
  <si>
    <t>EDY MAYERLY GONZALEZ CAÑON</t>
  </si>
  <si>
    <t>MARGARITA MARIA TORRES CUELLAR</t>
  </si>
  <si>
    <t>PABLO LEONARDO ZAMORA HEREDIA</t>
  </si>
  <si>
    <t>HENRY OSWALDO ACOSTA ROMERO</t>
  </si>
  <si>
    <t>ENGLISH DOES WORK - LEVEL 1</t>
  </si>
  <si>
    <t>Codigo: 51240087
Versión: 1</t>
  </si>
  <si>
    <t>TÍTULO DE PROFESIONAL O TECNÓLOGO EN CUALQUIER NÚCLEO DE CONOCIMIENTO CON NIVEL DE LENGUA CERTIFICADO DE MÍNIMO B2 DE ACUERDO CON MCER EN CADA UNA DE LAS CUATRO (4) HABILIDADES DE DOMINIO DE LENGUA (COMPRENSIÓN ORAL, COMPRENSIÓN ESCRITA, PRODUCCIÓN ORAL Y PRODUCCIÓN ESCRITA). EL SENA ACEPTA PARA LA CONTRATACIÓN DE INSTRUCTORES DE LENGUAS LOS EXÁMENES INTERNACIONALES ENLISTADOS EN LA NORMATIVIDAD COLOMBIANA ESTABLECIDA, CON UNA VIGENCIA MÁXIMA DE DOS (2) AÑOS. NO SE ACEPTAN AQUELLOS EXÁMENES CATALOGADOS EN ESTA RESOLUCIÓN COMO CLASIFICACIÓN (PLACEMENT)", NIÑOS DE 7 A</t>
  </si>
  <si>
    <t>PARA TECNÓLOGOS MÍNIMO 24 MESES EN LA ORIENTACIÓN DE PROCESOS DE CAPACITACIÓN O FORMACIÓN EN LA LENGUA EXTRANJERA EN MODALIDAD VIRTUAL INGLÉS. PARA PROFESIONALES 12 MESES EN LA ORIENTACIÓN DE PROCESOS DE</t>
  </si>
  <si>
    <t>SANYI LORENA ROJAS LEÓN</t>
  </si>
  <si>
    <t>DIANE LISETH LEONOR SUAREZ RODRIGUEZ</t>
  </si>
  <si>
    <t>HASBLEIDY DAYANA PALACIOS OSORIO</t>
  </si>
  <si>
    <t>JORGE ALBERTO RINCON RODRIGUEZ</t>
  </si>
  <si>
    <t>COMPLEMENTARIA POBLACIÓN VULNERABLE</t>
  </si>
  <si>
    <t>LILIANA MURILLO PIÑEROS</t>
  </si>
  <si>
    <t>JOHN ALEXANDER SABOGAL MACIAS</t>
  </si>
  <si>
    <t>HIGIENE Y MANIPULACION DE ALIMENTOS</t>
  </si>
  <si>
    <t>Codigo: 96151461
Versión: 2</t>
  </si>
  <si>
    <t>MANIPULAR ALIMENTOS DE ACUERDO CON NORMATIVIDAD VIGENTE</t>
  </si>
  <si>
    <t>TECNÓLOGO FORMADO EN PROGRAMAS RELACIONADOS CON LAS ÁREAS DE PROCESAMIENTO DE ALIMENTOS INGENIERO DE ALIMENTOS, Y/O INGENIERO QUÍMICO, Y/O MICROBIÓLOGO CON ÉNFASIS E</t>
  </si>
  <si>
    <t>MANEJAR LOS CONCEPTOS, NORMAS, PROCESOS Y PROCEDIMIENTOS RELACIONADOS CON LA MANIPULACIÓN DE ALIMENTOS. FORMULAR, EJECUTAR Y EVALUAR PROYECTOS MANEJO DE LAS TIC´S ASOCIADAS AL ÁREA DE FORMACIÓN ESTABLECER PROCESOS COMUNICATIVOS ASERTIVOS</t>
  </si>
  <si>
    <t>JUAN CARLOS CRUZ RAMIREZ</t>
  </si>
  <si>
    <t>MERCY JEANNETTE GUIO RODRIGUEZ</t>
  </si>
  <si>
    <t>COORDINACIÓN DE ALIMENTOS Y BEBIDAS</t>
  </si>
  <si>
    <t>PREPARAR ALIMENTOS DE ACUERDO CON LA ORDEN DE PRODUCCIÓN Y PROCEDIMIENTO TÉCNICO</t>
  </si>
  <si>
    <t>LUDIVIA AGUIRRE RINCON</t>
  </si>
  <si>
    <t>LUZ ANGELA MORALES RIVERA</t>
  </si>
  <si>
    <t>JOSE ELISEO GUZMAN BOCANEGRA</t>
  </si>
  <si>
    <t>ARTICULACIÓN</t>
  </si>
  <si>
    <t>TECNICO EN ELABORACION DE PRODUCTOS ALIMENTICIOS</t>
  </si>
  <si>
    <t>Codigo: 936113
Versión: 1</t>
  </si>
  <si>
    <t>PROCESAMIENTO DE ALIMENTOS</t>
  </si>
  <si>
    <t>ALTERNATIVA 1. TÍTULO DE TÉCNICO PROFESIONAL EN EL NÚCLEO BÁSICO DE CONOCIMIENTO DE: INGENIERÍA AGROINDUSTRIAL, ALIMENTOS Y AFINES. VER ANEXOS: (N.B.C.), (TITULOS SENA). ALTERNATIVA 2. TÍTULO DE TECNÓLOGO EN EL NÚCLEO BÁSICO DE CONOCIMIENTO DE: INGENIERÍA AGROINDUSTRIAL, ALIMENTOS Y AFINES; INGENIERÍA QUÍMICA Y AFINES. VER ANEXOS: (N.B.C.), (TITULOS SENA). ALTERNATIVA 3. TÍTULO PROFESIONAL UNIVERSITARIO EN DISCIPLINA ACADÉMICA DEL NÚCLEO BÁSICO DE CONOCIMIENTO EN: INGENIERÍA AGROINDUSTRIAL, ALIMENTOS Y AFINES; INGENIERÍA QUÍMICA Y AFINES. VER ANEXOS: (N.B.C.), (TITULOS SENA).</t>
  </si>
  <si>
    <t>ALTERNATIVA 1. TREINTA (36) MESES DE EXPERIENCIA RELACIONADA DISTRIBUIDA ASÍ: DIEZ Y OCHO (24) MESES RELACIONADOS CON EL EJERCICIO DE PROCESAMIENTO DE ALIMENTOS; Y DOCE (12) MESES EN DOCENCIA. ALTERNATIVA 2. TREINTA (30) MESES DE EXPERIENCIA RELACIONADA DISTRIBUIDA ASÍ: DIEZ Y OCHO (18) MESES RELACIONADOS CON EL EJERCICIO DE PROCESAMIENTO DE ALIMENTOS; Y DOCE (12) MESES EN DOCENCIA. ALTERNATIVA 3. VEINTICUATRO (24) MESES DE EXPERIENCIA RELACIONADA DISTRIBUIDOS ASÍ: DOCE (12) MESES ESTARÁN RELACIONADOS CON EL EJERCICIO DE PROCESAMIENTO DE ALIMENTOS; Y DOCE (12) MESES EN DOCENCIA</t>
  </si>
  <si>
    <t>GUILLERMO RIAÑO SUAZA</t>
  </si>
  <si>
    <t>https://agenciapublicadeempleo.sena.edu.co/spe-web/spe/convocatoria/resumen-finalizada-funcionario-banin?idAspiracion=438478</t>
  </si>
  <si>
    <t>GLORIA NATALIA ROMERO RAMOS</t>
  </si>
  <si>
    <t>https://agenciapublicadeempleo.sena.edu.co/spe-web/spe/convocatoria/resumen-finalizada-funcionario-banin?idAspiracion=439966</t>
  </si>
  <si>
    <t>LUZ MYRIAM SANCHEZ ORDOÑEZ</t>
  </si>
  <si>
    <t>https://agenciapublicadeempleo.sena.edu.co/spe-web/spe/convocatoria/resumen-finalizada-funcionario-banin?idAspiracion=442221</t>
  </si>
  <si>
    <t>MARIA ANGELICA RAMIREZ RODRIGUEZ</t>
  </si>
  <si>
    <t>NO CONTINUA</t>
  </si>
  <si>
    <t>TECNICO EN PANIFICACION</t>
  </si>
  <si>
    <t>EJERCER DERECHOS FUNDAMENTALES DEL TRABAJO EN EL MARCO DE LA CONSTITUCIÓN POLÍTICA Y LOS CONVENIOS INTERNACIONALES.</t>
  </si>
  <si>
    <t>ALTERNATIVA 1: TECNÓLOGO O CUATRO AÑOS DE FORMACIÓN UNIVERSITARIA, Y EXPERTICIA EN EL ÁREA TEMÁTICA DERECHOS HUMANOS Y FUNDAMENTALES EN EL TRABAJO QUE IMPARTIRÁ EN SU DESEMPEÑO ALTERNATIVA 2: PROFESIONAL UNIVERSITARIO Y EXPERTICIA EN EL ÁREA TEMÁTICA DERECHOS HUMANOS Y FUNDAMENTALES EN EL TRABAJO QUE IMPARTIRÁ EN SU DESEMPEÑO</t>
  </si>
  <si>
    <t>ALTERNATIVA 1: VEINTICUATRO (24) MESES DE EXPERIENCIA: DE LOS CUALES DIECIOCHO (18) MESES ESTARÁN RELACIONADOS CON EL EJERCICIO EN DERECHOS HUMANOS Y FUNDAMENTALES EN EL TRABAJO Y SEIS (6) MESES EN LABORES DE DOCENCIA. ALTERNATIVA 2: VEINTICUATRO (24) MESES DE EXPERIENCIA: DE LOS CUALES DIECIOCHO (18) MESES ESTARÁN RELACIONADOS CON EL EJERCICIO EN DERECHOS HUMANOS Y FUNDAMENTALES EN EL TRABAJO OBJETO DE LA FORMACIÓN PROFESIONAL Y SEIS (6) MESES EN LABORES DE DOCENCIA.</t>
  </si>
  <si>
    <t>A LA ESPERA DEL PRESUPUESTO</t>
  </si>
  <si>
    <t>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t>
  </si>
  <si>
    <t>FRANKLIN LEAL CORDOBA</t>
  </si>
  <si>
    <t>TÉCNICO OPERACION TURISTICA LOCAL</t>
  </si>
  <si>
    <t>Codigo: 633100
Versión: 1</t>
  </si>
  <si>
    <t>DISEÑO DE EXPERIENCIAS Y PAQUETES TURÍSTICOS</t>
  </si>
  <si>
    <t>OPCIÓN 1: PROFESIONAL EN LAS ÁREAS DE ADMINISTRACIÓN TURÍSTICA O EN TURISMO.
OPCIÓN 2: TECNÓLOGO EN EL ÁREA DE LA ADMINISTRACIÓN DE AEROLÍNEAS Y AGENCIAS DE VIAJE
OPCIÓN 3: TECNÓLOGO EN GUIANZA TURÍSTICA CON TARJETA PROFESIONAL.</t>
  </si>
  <si>
    <t>MÍNIMO DOS (2) AÑOS DE EXPERIENCIA EN EL DISEÑO DE PAQUETES TURÍSTICOS PARA AGENCIAS DE VIAJES Y SEIS (6) MESES DE EXPERIENCIA EN PEDAGOGÍA. ADICIONALMENTE, PARA TODAS LAS OPCIONES, CERTIFICAR MÍNIMO 40 HORAS DE CURSOS EN FORMACIÓN PEDAGÓGICA O PRESENTAR CERTIFICACIÓN DE COMPETENCIA LABORAL VIGENTE EN LA ORIENTACIÓN DE PROCESOS FORMATIVOS PRESENCIALES</t>
  </si>
  <si>
    <t>JUAN CAMILO CASTELLANOS QUINTERO</t>
  </si>
  <si>
    <t>https://agenciapublicadeempleo.sena.edu.co/spe-web/spe/convocatoria/resumen-finalizada-funcionario-banin?idAspiracion=435268</t>
  </si>
  <si>
    <t>MARTHA CRISTINA RODRIGUEZ MURCIA</t>
  </si>
  <si>
    <t>https://agenciapublicadeempleo.sena.edu.co/spe-web/spe/convocatoria/resumen-finalizada-funcionario-banin?idAspiracion=433804</t>
  </si>
  <si>
    <t>JULY MILENA GARCIA WALTEROS</t>
  </si>
  <si>
    <t>https://agenciapublicadeempleo.sena.edu.co/spe-web/spe/convocatoria/resumen-finalizada-funcionario-banin?idAspiracion=442464</t>
  </si>
  <si>
    <t>JAVIER PINO PALOMINO</t>
  </si>
  <si>
    <t>https://agenciapublicadeempleo.sena.edu.co/spe-web/spe/convocatoria/resumen-finalizada-funcionario-banin?idAspiracion=438789</t>
  </si>
  <si>
    <t>ROCIO DEL PILAR CARDONA CASTAÑO</t>
  </si>
  <si>
    <t>https://agenciapublicadeempleo.sena.edu.co/spe-web/spe/convocatoria/resumen-finalizada-funcionario-banin?idAspiracion=435103</t>
  </si>
  <si>
    <t>GINA PAOLA SANTAMARIA RODRIGUEZ</t>
  </si>
  <si>
    <t>https://agenciapublicadeempleo.sena.edu.co/spe-web/spe/convocatoria/resumen-finalizada-funcionario-banin?idAspiracion=441323</t>
  </si>
  <si>
    <t>WILMER ALEXIS VILLARRAGA BELTRAN</t>
  </si>
  <si>
    <t>https://agenciapublicadeempleo.sena.edu.co/spe-web/spe/convocatoria/resumen-finalizada-funcionario-banin?idAspiracion=435742</t>
  </si>
  <si>
    <t>LESLIE YARELIZ TORRES RIOS</t>
  </si>
  <si>
    <t>BLANCA LUCILA ORJUELA GOMEZ</t>
  </si>
  <si>
    <t xml:space="preserve">DAVID JULIAN MORALES BELTRAN </t>
  </si>
  <si>
    <t>https://agenciapublicadeempleo.sena.edu.co/spe-web/spe/convocatoria/resumen-finalizada-funcionario-banin?idAspiracion=483346</t>
  </si>
  <si>
    <t>ANGELA YANETH PEREZ ALARCON</t>
  </si>
  <si>
    <t>LIZ ALEJANDRA ESPITIA URREGO</t>
  </si>
  <si>
    <t>TECNICO EN COCINA</t>
  </si>
  <si>
    <t>OPCIÓN 1: PROFESIONAL EN LAS ÁREAS DE GASTRONOMÍA, COCINA, ALTA COCINA, CULINARIA O GESTIÓN HOTELERA. OPCIÓN 2: TECNÓLOGO EN LAS ÁREAS DE COCINA, GASTRONOMÍA, CULINARIA, GESTIÓN HOTELERA O GESTIÓN DE ALIMENTOS Y BEBIDAS. OPCIÓN 4: TÉCNICO EN LAS ÁREAS DE COCINA, GASTRONOMÍA O CULINARIA</t>
  </si>
  <si>
    <t>JOSE SANTIAGO ZAMUDIO</t>
  </si>
  <si>
    <t>https://agenciapublicadeempleo.sena.edu.co/spe-web/spe/convocatoria/resumen-finalizada-funcionario-banin?idAspiracion=432964</t>
  </si>
  <si>
    <t xml:space="preserve">WILMAR ANDRES VARGAS ROJAS </t>
  </si>
  <si>
    <t>CAMPESENA</t>
  </si>
  <si>
    <t>TECNICO EN PANIFICACIÓN</t>
  </si>
  <si>
    <t>SIN PRESELECIONADO</t>
  </si>
  <si>
    <t>TECNICO EN PASTELERIA</t>
  </si>
  <si>
    <t>TÉCNICO EN PROMOTORIA PARA LA ASOCIACION SOLIDARIA</t>
  </si>
  <si>
    <t>Codigo: 421101
Versión: 1</t>
  </si>
  <si>
    <t>FORTALECIMIENTO DE LA ASOCIATIVIDAD SOLIDARIA PARA LOS TERRITORIOS Y LAS ECONOMÍAS PARA LA VIDA.</t>
  </si>
  <si>
    <t>ALTERNATIVA 1. TÍTULO PROFESIONAL UNIVERSITARIO EL NÚCLEO BÁSICO DE CONOCIMIENTO DE: ADMINISTRACIÓN; O CONTADURÍA PÚBLICA; O ECONOMÍA; O CIENCIAS SOCIALES Y HUMANAS; O N.B.C. SIN CLASIFICAR. ALTERNATIVA 2 TÍTULO DE TECNÓLOGO EN EL NÚCLEO BÁSICO DE CONOCIMIENTO DE ADMINISTRACIÓN; O CONTADURÍA PÚBLICA; O ECONOMÍA; O CIENCIAS SOCIALES Y HUMANAS; O N.B.C. SIN CLASIFICAR.</t>
  </si>
  <si>
    <t>CON 12 MESES DE EXPERIENCIA EN TRABAJO COMUNITARIO Y ASOCIATIVO, 12 MESES DE EXPERIENCIA EN DOCENCIA.</t>
  </si>
  <si>
    <t xml:space="preserve">LICENCIADO EN MATEMÁTICAS O INGENIERO AFÍN AL PROGRAMA DE FORMACIÓN
</t>
  </si>
  <si>
    <t>COMUNICACION ORAL Y ESCRITA</t>
  </si>
  <si>
    <t>TECNICO EN OPERACION TURISTICA LOCAL</t>
  </si>
  <si>
    <t>NOHORA FERNANDA PARRA RODRIGUEZ</t>
  </si>
  <si>
    <t xml:space="preserve">VEINTICUATRO (24) MESES DE EXPERIENCIA: DIECIOCHO ESTARÁN RELACIONADOS CON EL EJERCICIO DE LA PROFESIÓN U OFICIO OBJETO DE LA FORMACIÓN PROFESIONAL,  PREFERIBLEMENTE EN ACTIVIDADES AFINES CON TURISMO COMUNITARIO Y (6) MESES
</t>
  </si>
  <si>
    <t>DAYAN KATHERINE NEIZA GOMEZ</t>
  </si>
  <si>
    <t>FULL POPULAR</t>
  </si>
  <si>
    <t>TÉCNICO EN PANIFICACIÓN</t>
  </si>
  <si>
    <t xml:space="preserve">TÉCNICO EN SERVICIO DE BARISMO </t>
  </si>
  <si>
    <t>PROGRAMA NACIONAL DE FORMACIÓN ESPECIALIZADA</t>
  </si>
  <si>
    <t>CONTEXTUALIZACION DEL TURISMO COMUNITARIO</t>
  </si>
  <si>
    <t>Codigo: 13530523
Versión: 1</t>
  </si>
  <si>
    <t xml:space="preserve">ADMINISTRAR LOS RECURSOS DEL ÁREA DE ACUERDO CON POLÍTICAS DE LA ORGANIZACIÓN
</t>
  </si>
  <si>
    <t>PROFESIONAL EN ADMINISTRACIÓN TURÍSTICA, CON CONOCIMIENTO Y/O FORMACIÓN EN TURISMO COMUNITARIO.</t>
  </si>
  <si>
    <t>EFRAIN RICARDO SAENZ GONZALEZ</t>
  </si>
  <si>
    <t>VACANTES NUEVAS</t>
  </si>
  <si>
    <t>EL DESARROLLO DE LA COMPETENCIA REQUIERE CONTAR CON DOS INSTRUCTORES, ASÍ: INSTRUCTOR 1 ALTERNATIVA 1 PROFESIONAL EN: ADMINISTRACIÓN TURÍSTICA Y HOTELERA, ADMINISTRACIÓN DE EMPRESAS TURÍSTICAS Y HOTELERAS, ADMINISTRACIÓN HOTELERA, HOTELERÍA Y TURISMO O GASTRONOMÍA. ALTERNATIVA 2 TECNÓLOGO EN: 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 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TÉCNICO EN: 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</si>
</sst>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_([$$-409]* #,##0_);_([$$-409]* \(#,##0\);_([$$-409]* &quot;-&quot;??_);_(@_)"/>
    <numFmt numFmtId="166" formatCode="_(&quot;$&quot;* #,##0_);_(&quot;$&quot;* \(#,##0\);_(&quot;$&quot;* &quot;-&quot;??_);_(@_)"/>
  </numFmts>
  <fonts count="18"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sz val="9"/>
      <name val="Calibri"/>
      <family val="2"/>
      <scheme val="minor"/>
    </font>
    <font>
      <sz val="9"/>
      <color rgb="FFFF0000"/>
      <name val="Calibri"/>
      <family val="2"/>
      <scheme val="minor"/>
    </font>
    <font>
      <sz val="11"/>
      <color theme="1"/>
      <name val="Calibri"/>
      <family val="2"/>
      <scheme val="minor"/>
    </font>
    <font>
      <b/>
      <sz val="9"/>
      <color rgb="FFFF0000"/>
      <name val="Calibri"/>
      <family val="2"/>
      <scheme val="minor"/>
    </font>
    <font>
      <b/>
      <sz val="8"/>
      <color rgb="FF000000"/>
      <name val="Calibri"/>
      <family val="2"/>
      <scheme val="minor"/>
    </font>
    <font>
      <b/>
      <sz val="8"/>
      <color rgb="FFFF0000"/>
      <name val="Calibri"/>
      <family val="2"/>
      <scheme val="minor"/>
    </font>
    <font>
      <u/>
      <sz val="11"/>
      <color theme="10"/>
      <name val="Calibri"/>
      <family val="2"/>
      <scheme val="minor"/>
    </font>
    <font>
      <u/>
      <sz val="9"/>
      <color theme="10"/>
      <name val="Calibri"/>
      <family val="2"/>
      <scheme val="minor"/>
    </font>
    <font>
      <b/>
      <i/>
      <sz val="9"/>
      <color theme="1"/>
      <name val="Calibri"/>
      <family val="2"/>
      <scheme val="minor"/>
    </font>
    <font>
      <b/>
      <sz val="8"/>
      <color theme="1"/>
      <name val="Calibri"/>
      <family val="2"/>
      <scheme val="minor"/>
    </font>
    <font>
      <sz val="8"/>
      <color theme="1"/>
      <name val="Calibri"/>
      <family val="2"/>
      <scheme val="minor"/>
    </font>
    <font>
      <sz val="8"/>
      <color rgb="FF000000"/>
      <name val="Calibri"/>
      <family val="2"/>
      <scheme val="minor"/>
    </font>
    <font>
      <sz val="8"/>
      <name val="Calibri"/>
      <family val="2"/>
      <scheme val="minor"/>
    </font>
    <font>
      <b/>
      <i/>
      <sz val="8"/>
      <color theme="1"/>
      <name val="Calibri"/>
      <family val="2"/>
      <scheme val="minor"/>
    </font>
  </fonts>
  <fills count="7">
    <fill>
      <patternFill patternType="none"/>
    </fill>
    <fill>
      <patternFill patternType="gray125"/>
    </fill>
    <fill>
      <patternFill patternType="solid">
        <fgColor theme="7"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s>
  <cellStyleXfs count="3">
    <xf numFmtId="0" fontId="0" fillId="0" borderId="0"/>
    <xf numFmtId="164" fontId="6" fillId="0" borderId="0" applyFont="0" applyFill="0" applyBorder="0" applyAlignment="0" applyProtection="0"/>
    <xf numFmtId="0" fontId="10" fillId="0" borderId="0" applyNumberFormat="0" applyFill="0" applyBorder="0" applyAlignment="0" applyProtection="0"/>
  </cellStyleXfs>
  <cellXfs count="267">
    <xf numFmtId="0" fontId="0" fillId="0" borderId="0" xfId="0"/>
    <xf numFmtId="0" fontId="2" fillId="0" borderId="0" xfId="0" applyFont="1"/>
    <xf numFmtId="0" fontId="2" fillId="0" borderId="0" xfId="0" applyFont="1" applyAlignment="1">
      <alignment horizontal="center" wrapText="1"/>
    </xf>
    <xf numFmtId="165" fontId="2" fillId="0" borderId="1" xfId="0" applyNumberFormat="1" applyFont="1" applyBorder="1"/>
    <xf numFmtId="14" fontId="2" fillId="0" borderId="1" xfId="0" applyNumberFormat="1" applyFont="1" applyBorder="1"/>
    <xf numFmtId="0" fontId="2" fillId="0" borderId="1" xfId="0" applyFont="1" applyBorder="1"/>
    <xf numFmtId="166" fontId="2" fillId="0" borderId="1" xfId="1" applyNumberFormat="1" applyFont="1" applyFill="1" applyBorder="1"/>
    <xf numFmtId="0" fontId="1" fillId="0" borderId="0" xfId="0" applyFont="1"/>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xf>
    <xf numFmtId="0" fontId="1"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vertical="center" wrapText="1"/>
    </xf>
    <xf numFmtId="0" fontId="2" fillId="0" borderId="1" xfId="0" applyFont="1" applyBorder="1" applyAlignment="1">
      <alignment horizontal="center" vertical="center"/>
    </xf>
    <xf numFmtId="165" fontId="2" fillId="0" borderId="1" xfId="0" applyNumberFormat="1" applyFont="1" applyBorder="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0" xfId="0" applyFont="1" applyAlignment="1">
      <alignment horizontal="center" vertical="center" wrapText="1"/>
    </xf>
    <xf numFmtId="0" fontId="3" fillId="3"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0" xfId="0" applyFont="1" applyAlignment="1">
      <alignment horizontal="left" vertical="top" wrapText="1"/>
    </xf>
    <xf numFmtId="0" fontId="5" fillId="3" borderId="1" xfId="0" applyFont="1" applyFill="1" applyBorder="1" applyAlignment="1">
      <alignment horizontal="left" vertical="center" wrapText="1"/>
    </xf>
    <xf numFmtId="0" fontId="4" fillId="0" borderId="8" xfId="0" applyFont="1" applyBorder="1" applyAlignment="1">
      <alignment horizontal="left" vertical="center" wrapText="1"/>
    </xf>
    <xf numFmtId="0" fontId="3" fillId="3" borderId="1" xfId="0" applyFont="1" applyFill="1" applyBorder="1" applyAlignment="1">
      <alignment vertical="center" wrapText="1"/>
    </xf>
    <xf numFmtId="0" fontId="5" fillId="3"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left"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left" vertical="top" wrapText="1"/>
    </xf>
    <xf numFmtId="0" fontId="2" fillId="4" borderId="1" xfId="0" applyFont="1" applyFill="1" applyBorder="1" applyAlignment="1">
      <alignment horizontal="center" vertical="center"/>
    </xf>
    <xf numFmtId="0" fontId="2" fillId="4" borderId="4" xfId="0" applyFont="1" applyFill="1" applyBorder="1" applyAlignment="1">
      <alignment horizontal="center" vertical="center" wrapText="1"/>
    </xf>
    <xf numFmtId="0" fontId="3" fillId="4" borderId="4" xfId="0" applyFont="1" applyFill="1" applyBorder="1" applyAlignment="1">
      <alignment horizontal="left" vertical="top" wrapText="1"/>
    </xf>
    <xf numFmtId="0" fontId="2" fillId="4" borderId="4" xfId="0" applyFont="1" applyFill="1" applyBorder="1" applyAlignment="1">
      <alignment horizontal="center" vertical="center"/>
    </xf>
    <xf numFmtId="0" fontId="3" fillId="4" borderId="5" xfId="0" applyFont="1" applyFill="1" applyBorder="1" applyAlignment="1">
      <alignment horizontal="left" vertical="top" wrapText="1"/>
    </xf>
    <xf numFmtId="0" fontId="2" fillId="4" borderId="5" xfId="0" applyFont="1" applyFill="1" applyBorder="1" applyAlignment="1">
      <alignment horizontal="center" vertical="center"/>
    </xf>
    <xf numFmtId="0" fontId="2" fillId="0" borderId="10" xfId="0" applyFont="1" applyBorder="1" applyAlignment="1">
      <alignment horizontal="center" vertical="center" wrapText="1"/>
    </xf>
    <xf numFmtId="0" fontId="2" fillId="4" borderId="8" xfId="0" applyFont="1" applyFill="1" applyBorder="1" applyAlignment="1">
      <alignment horizontal="center" vertical="center" wrapText="1"/>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5" fillId="4" borderId="1" xfId="0" applyFont="1" applyFill="1" applyBorder="1" applyAlignment="1">
      <alignment horizontal="left" vertical="center"/>
    </xf>
    <xf numFmtId="0" fontId="5"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4" fillId="4" borderId="1" xfId="0" applyFont="1" applyFill="1" applyBorder="1" applyAlignment="1">
      <alignment horizontal="left" vertical="center"/>
    </xf>
    <xf numFmtId="0" fontId="3" fillId="4" borderId="1" xfId="0"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center"/>
    </xf>
    <xf numFmtId="0" fontId="4" fillId="4" borderId="1" xfId="0" applyFont="1" applyFill="1" applyBorder="1" applyAlignment="1">
      <alignment horizontal="left" vertical="center"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left" vertical="center"/>
    </xf>
    <xf numFmtId="0" fontId="3" fillId="0" borderId="1" xfId="0" applyFont="1" applyBorder="1" applyAlignment="1">
      <alignment horizontal="center" vertical="center" wrapText="1"/>
    </xf>
    <xf numFmtId="0" fontId="3" fillId="4" borderId="5" xfId="0" applyFont="1" applyFill="1" applyBorder="1" applyAlignment="1">
      <alignment horizontal="center" vertical="center" wrapText="1"/>
    </xf>
    <xf numFmtId="0" fontId="2" fillId="0" borderId="10" xfId="0" applyFont="1" applyBorder="1" applyAlignment="1">
      <alignment horizontal="left" vertical="center" wrapText="1"/>
    </xf>
    <xf numFmtId="0" fontId="3" fillId="0" borderId="10" xfId="0" applyFont="1" applyBorder="1" applyAlignment="1">
      <alignment horizontal="left" vertical="center" wrapText="1"/>
    </xf>
    <xf numFmtId="0" fontId="3" fillId="0" borderId="10" xfId="0" applyFont="1" applyBorder="1" applyAlignment="1">
      <alignment horizontal="center" vertical="center" wrapText="1"/>
    </xf>
    <xf numFmtId="0" fontId="4" fillId="4" borderId="4" xfId="0" applyFont="1" applyFill="1" applyBorder="1" applyAlignment="1">
      <alignment horizontal="left" vertical="center" wrapText="1"/>
    </xf>
    <xf numFmtId="0" fontId="4" fillId="4" borderId="4" xfId="0" applyFont="1" applyFill="1" applyBorder="1" applyAlignment="1">
      <alignment horizontal="left" vertical="top" wrapText="1"/>
    </xf>
    <xf numFmtId="0" fontId="2" fillId="0" borderId="4" xfId="0" applyFont="1" applyBorder="1" applyAlignment="1">
      <alignment horizontal="left" vertical="center" wrapText="1"/>
    </xf>
    <xf numFmtId="0" fontId="3" fillId="4" borderId="10"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2" fillId="4" borderId="10"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15" xfId="0" applyFont="1" applyFill="1" applyBorder="1" applyAlignment="1">
      <alignment horizontal="left" vertical="top" wrapText="1"/>
    </xf>
    <xf numFmtId="0" fontId="1" fillId="4" borderId="5" xfId="0" applyFont="1" applyFill="1" applyBorder="1" applyAlignment="1">
      <alignment horizontal="center" vertical="center" wrapText="1"/>
    </xf>
    <xf numFmtId="0" fontId="2" fillId="4" borderId="10" xfId="0" applyFont="1" applyFill="1" applyBorder="1" applyAlignment="1">
      <alignment horizontal="left" vertical="center" wrapText="1"/>
    </xf>
    <xf numFmtId="0" fontId="2" fillId="4" borderId="8"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3" fillId="4" borderId="10" xfId="0" applyFont="1" applyFill="1" applyBorder="1" applyAlignment="1">
      <alignment vertical="top" wrapText="1"/>
    </xf>
    <xf numFmtId="0" fontId="3" fillId="4" borderId="8" xfId="0" applyFont="1" applyFill="1" applyBorder="1" applyAlignment="1">
      <alignment vertical="top" wrapText="1"/>
    </xf>
    <xf numFmtId="0" fontId="3" fillId="4" borderId="10" xfId="0" applyFont="1" applyFill="1" applyBorder="1" applyAlignment="1">
      <alignment horizontal="left" vertical="top" wrapText="1"/>
    </xf>
    <xf numFmtId="0" fontId="2" fillId="4" borderId="1" xfId="0" applyFont="1" applyFill="1" applyBorder="1" applyAlignment="1">
      <alignment vertical="center" wrapText="1"/>
    </xf>
    <xf numFmtId="0" fontId="3" fillId="5" borderId="4"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4" borderId="10" xfId="0" applyFont="1" applyFill="1" applyBorder="1" applyAlignment="1">
      <alignment vertical="center" wrapText="1"/>
    </xf>
    <xf numFmtId="0" fontId="3" fillId="4" borderId="10" xfId="0" applyFont="1" applyFill="1" applyBorder="1" applyAlignment="1">
      <alignment horizontal="left" vertical="center" wrapText="1"/>
    </xf>
    <xf numFmtId="0" fontId="3" fillId="5" borderId="5" xfId="0" applyFont="1" applyFill="1" applyBorder="1" applyAlignment="1">
      <alignment horizontal="left" vertical="center" wrapText="1"/>
    </xf>
    <xf numFmtId="0" fontId="11" fillId="4" borderId="1" xfId="2" applyFont="1" applyFill="1" applyBorder="1" applyAlignment="1">
      <alignment horizontal="left" vertical="center" wrapText="1"/>
    </xf>
    <xf numFmtId="0" fontId="4" fillId="5" borderId="1" xfId="0" applyFont="1" applyFill="1" applyBorder="1" applyAlignment="1">
      <alignment horizontal="left" vertical="center" wrapText="1"/>
    </xf>
    <xf numFmtId="0" fontId="2" fillId="4" borderId="10" xfId="0" applyFont="1" applyFill="1" applyBorder="1" applyAlignment="1">
      <alignment horizontal="center" vertical="center" wrapText="1"/>
    </xf>
    <xf numFmtId="0" fontId="2" fillId="4" borderId="10" xfId="0" applyFont="1" applyFill="1" applyBorder="1" applyAlignment="1">
      <alignment horizontal="left" vertical="center"/>
    </xf>
    <xf numFmtId="0" fontId="2" fillId="4" borderId="10" xfId="0" applyFont="1" applyFill="1" applyBorder="1" applyAlignment="1">
      <alignment horizontal="center" vertical="center"/>
    </xf>
    <xf numFmtId="0" fontId="4" fillId="4" borderId="10" xfId="0" applyFont="1" applyFill="1" applyBorder="1" applyAlignment="1">
      <alignment horizontal="left" vertical="center" wrapText="1"/>
    </xf>
    <xf numFmtId="0" fontId="4" fillId="4" borderId="10" xfId="0" applyFont="1" applyFill="1" applyBorder="1" applyAlignment="1">
      <alignment horizontal="left" vertical="top" wrapText="1"/>
    </xf>
    <xf numFmtId="0" fontId="4" fillId="4" borderId="10" xfId="0" applyFont="1" applyFill="1" applyBorder="1" applyAlignment="1">
      <alignment horizontal="left" vertical="center"/>
    </xf>
    <xf numFmtId="0" fontId="4" fillId="4" borderId="10" xfId="0" applyFont="1" applyFill="1" applyBorder="1" applyAlignment="1">
      <alignment horizontal="center" vertical="center"/>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vertical="center" wrapText="1"/>
    </xf>
    <xf numFmtId="0" fontId="11" fillId="4" borderId="10" xfId="2" applyFont="1" applyFill="1" applyBorder="1" applyAlignment="1">
      <alignment horizontal="left" vertical="center" wrapText="1"/>
    </xf>
    <xf numFmtId="0" fontId="3" fillId="4" borderId="10" xfId="0" applyFont="1" applyFill="1" applyBorder="1" applyAlignment="1">
      <alignment horizontal="left" vertical="center"/>
    </xf>
    <xf numFmtId="0" fontId="5" fillId="5"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11" fillId="5" borderId="1" xfId="2" applyFont="1" applyFill="1" applyBorder="1" applyAlignment="1">
      <alignment horizontal="left" vertical="center" wrapText="1"/>
    </xf>
    <xf numFmtId="0" fontId="2" fillId="5" borderId="1" xfId="0" applyFont="1" applyFill="1" applyBorder="1" applyAlignment="1">
      <alignment horizontal="left" vertical="center"/>
    </xf>
    <xf numFmtId="0" fontId="12" fillId="5" borderId="0" xfId="0" applyFont="1" applyFill="1" applyAlignment="1">
      <alignment horizontal="center" vertical="center"/>
    </xf>
    <xf numFmtId="0" fontId="3" fillId="4" borderId="1" xfId="0" applyFont="1" applyFill="1" applyBorder="1" applyAlignment="1">
      <alignment horizontal="left" vertical="top" wrapText="1"/>
    </xf>
    <xf numFmtId="0" fontId="2" fillId="4" borderId="1" xfId="0" applyFont="1" applyFill="1" applyBorder="1" applyAlignment="1">
      <alignment horizontal="center" vertical="center" wrapText="1"/>
    </xf>
    <xf numFmtId="0" fontId="2" fillId="0" borderId="10" xfId="0" applyFont="1" applyBorder="1" applyAlignment="1">
      <alignment horizontal="left" vertical="center" wrapText="1"/>
    </xf>
    <xf numFmtId="0" fontId="2" fillId="0" borderId="10" xfId="0" applyFont="1" applyBorder="1" applyAlignment="1">
      <alignment horizontal="center" vertical="center" wrapText="1"/>
    </xf>
    <xf numFmtId="0" fontId="3" fillId="4" borderId="4"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5" xfId="0" applyFont="1" applyFill="1" applyBorder="1" applyAlignment="1">
      <alignment horizontal="left" vertical="top" wrapText="1"/>
    </xf>
    <xf numFmtId="0" fontId="3" fillId="4" borderId="4" xfId="0" applyFont="1" applyFill="1" applyBorder="1" applyAlignment="1">
      <alignment horizontal="left" vertical="center" wrapText="1"/>
    </xf>
    <xf numFmtId="0" fontId="3" fillId="4" borderId="6" xfId="0" applyFont="1" applyFill="1" applyBorder="1" applyAlignment="1">
      <alignment horizontal="left" vertical="center" wrapText="1"/>
    </xf>
    <xf numFmtId="0" fontId="2" fillId="4" borderId="4"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5"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4" borderId="7" xfId="0" applyFont="1" applyFill="1" applyBorder="1" applyAlignment="1">
      <alignment horizontal="center" vertical="center" wrapText="1"/>
    </xf>
    <xf numFmtId="0" fontId="2" fillId="4" borderId="0" xfId="0" applyFont="1" applyFill="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3" fillId="4" borderId="5" xfId="0" applyFont="1" applyFill="1" applyBorder="1" applyAlignment="1">
      <alignment horizontal="left" vertical="center" wrapText="1"/>
    </xf>
    <xf numFmtId="0" fontId="2" fillId="4" borderId="4"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1" xfId="0" applyFont="1" applyBorder="1" applyAlignment="1">
      <alignment horizontal="center" vertical="center"/>
    </xf>
    <xf numFmtId="0" fontId="3" fillId="4" borderId="1" xfId="0" applyFont="1" applyFill="1" applyBorder="1" applyAlignment="1">
      <alignment horizontal="left" vertical="center" wrapText="1"/>
    </xf>
    <xf numFmtId="0" fontId="2" fillId="4" borderId="1" xfId="0" applyFont="1" applyFill="1" applyBorder="1" applyAlignment="1">
      <alignment horizontal="center" vertical="center"/>
    </xf>
    <xf numFmtId="0" fontId="3" fillId="5"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4" fillId="4" borderId="4" xfId="0" applyFont="1" applyFill="1" applyBorder="1" applyAlignment="1">
      <alignment horizontal="left" vertical="center" wrapText="1"/>
    </xf>
    <xf numFmtId="0" fontId="4" fillId="4" borderId="6"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4"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4" borderId="5"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4" xfId="0" applyFont="1" applyBorder="1" applyAlignment="1">
      <alignment horizontal="left" vertical="center" wrapText="1"/>
    </xf>
    <xf numFmtId="0" fontId="2" fillId="4" borderId="10"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15" xfId="0" applyFont="1" applyFill="1" applyBorder="1" applyAlignment="1">
      <alignment horizontal="left" vertical="top"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0" borderId="5" xfId="0" applyFont="1" applyBorder="1" applyAlignment="1">
      <alignment horizontal="left" vertical="center" wrapText="1"/>
    </xf>
    <xf numFmtId="0" fontId="4" fillId="4" borderId="4" xfId="0" applyFont="1" applyFill="1" applyBorder="1" applyAlignment="1">
      <alignment horizontal="left" vertical="top" wrapText="1"/>
    </xf>
    <xf numFmtId="0" fontId="3" fillId="4" borderId="9"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3" fillId="5" borderId="4" xfId="0" applyFont="1" applyFill="1" applyBorder="1" applyAlignment="1">
      <alignment horizontal="left" vertical="center" wrapText="1"/>
    </xf>
    <xf numFmtId="0" fontId="3" fillId="5" borderId="6" xfId="0" applyFont="1" applyFill="1" applyBorder="1" applyAlignment="1">
      <alignment horizontal="left" vertical="center" wrapText="1"/>
    </xf>
    <xf numFmtId="0" fontId="3" fillId="5" borderId="5" xfId="0" applyFont="1" applyFill="1" applyBorder="1" applyAlignment="1">
      <alignment horizontal="left" vertical="center" wrapText="1"/>
    </xf>
    <xf numFmtId="0" fontId="4" fillId="5" borderId="1" xfId="0" applyFont="1" applyFill="1" applyBorder="1" applyAlignment="1">
      <alignment horizontal="left" vertical="center" wrapText="1"/>
    </xf>
    <xf numFmtId="0" fontId="2" fillId="4" borderId="10"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0" xfId="0" applyFont="1" applyBorder="1" applyAlignment="1">
      <alignment horizontal="center" vertical="center" wrapText="1"/>
    </xf>
    <xf numFmtId="0" fontId="4" fillId="4" borderId="10" xfId="0" applyFont="1" applyFill="1" applyBorder="1" applyAlignment="1">
      <alignment horizontal="left" vertical="center" wrapText="1"/>
    </xf>
    <xf numFmtId="0" fontId="4" fillId="4" borderId="10" xfId="0" applyFont="1" applyFill="1" applyBorder="1" applyAlignment="1">
      <alignment horizontal="left" vertical="top" wrapText="1"/>
    </xf>
    <xf numFmtId="0" fontId="2" fillId="4" borderId="10" xfId="0" applyFont="1" applyFill="1" applyBorder="1" applyAlignment="1">
      <alignment horizontal="center" vertical="center" wrapText="1"/>
    </xf>
    <xf numFmtId="0" fontId="2" fillId="4" borderId="10" xfId="0" applyFont="1" applyFill="1" applyBorder="1" applyAlignment="1">
      <alignment horizontal="center" vertical="center"/>
    </xf>
    <xf numFmtId="0" fontId="4" fillId="4" borderId="10" xfId="0" applyFont="1" applyFill="1" applyBorder="1" applyAlignment="1">
      <alignment horizontal="center" vertical="center"/>
    </xf>
    <xf numFmtId="0" fontId="3" fillId="4" borderId="10" xfId="0" applyFont="1" applyFill="1" applyBorder="1" applyAlignment="1">
      <alignment horizontal="left" vertical="center" wrapText="1"/>
    </xf>
    <xf numFmtId="0" fontId="3" fillId="4" borderId="10" xfId="0" applyFont="1" applyFill="1" applyBorder="1" applyAlignment="1">
      <alignment horizontal="left" vertical="top" wrapText="1"/>
    </xf>
    <xf numFmtId="0" fontId="3" fillId="4" borderId="1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left"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14" fillId="0" borderId="0" xfId="0" applyFont="1" applyAlignment="1">
      <alignment horizontal="center" wrapText="1"/>
    </xf>
    <xf numFmtId="0" fontId="14" fillId="0" borderId="0" xfId="0" applyFont="1"/>
    <xf numFmtId="0" fontId="13" fillId="0" borderId="0" xfId="0" applyFont="1"/>
    <xf numFmtId="0" fontId="17" fillId="5" borderId="0" xfId="0" applyFont="1" applyFill="1" applyAlignment="1">
      <alignment horizontal="center"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left" vertical="top" wrapText="1"/>
    </xf>
    <xf numFmtId="0" fontId="14" fillId="0" borderId="4"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top" wrapText="1"/>
    </xf>
    <xf numFmtId="0" fontId="14" fillId="0" borderId="1" xfId="0" applyFont="1" applyFill="1" applyBorder="1" applyAlignment="1">
      <alignment horizontal="center" vertical="center"/>
    </xf>
    <xf numFmtId="0" fontId="14" fillId="0" borderId="6" xfId="0" applyFont="1" applyFill="1" applyBorder="1" applyAlignment="1">
      <alignment horizontal="center" vertical="center" wrapText="1"/>
    </xf>
    <xf numFmtId="0" fontId="15" fillId="0" borderId="4" xfId="0" applyFont="1" applyFill="1" applyBorder="1" applyAlignment="1">
      <alignment horizontal="left" vertical="top" wrapText="1"/>
    </xf>
    <xf numFmtId="0" fontId="14" fillId="0" borderId="4" xfId="0" applyFont="1" applyFill="1" applyBorder="1" applyAlignment="1">
      <alignment horizontal="center" vertical="center"/>
    </xf>
    <xf numFmtId="0" fontId="15" fillId="0" borderId="4" xfId="0" applyFont="1" applyFill="1" applyBorder="1" applyAlignment="1">
      <alignment horizontal="left" vertical="top" wrapText="1"/>
    </xf>
    <xf numFmtId="0" fontId="14" fillId="0" borderId="4" xfId="0" applyFont="1" applyFill="1" applyBorder="1" applyAlignment="1">
      <alignment horizontal="center" vertical="center"/>
    </xf>
    <xf numFmtId="0" fontId="15" fillId="0" borderId="6" xfId="0" applyFont="1" applyFill="1" applyBorder="1" applyAlignment="1">
      <alignment horizontal="left" vertical="top" wrapText="1"/>
    </xf>
    <xf numFmtId="0" fontId="14" fillId="0" borderId="6" xfId="0" applyFont="1" applyFill="1" applyBorder="1" applyAlignment="1">
      <alignment horizontal="center" vertical="center"/>
    </xf>
    <xf numFmtId="0" fontId="14" fillId="0" borderId="4" xfId="0" applyFont="1" applyFill="1" applyBorder="1" applyAlignment="1">
      <alignment horizontal="left" vertical="center" wrapText="1"/>
    </xf>
    <xf numFmtId="0" fontId="14" fillId="0" borderId="11" xfId="0" applyFont="1" applyFill="1" applyBorder="1" applyAlignment="1">
      <alignment horizontal="center" vertical="center" wrapText="1"/>
    </xf>
    <xf numFmtId="0" fontId="14" fillId="0" borderId="10" xfId="0" applyFont="1" applyFill="1" applyBorder="1" applyAlignment="1">
      <alignment horizontal="left" vertical="center" wrapText="1"/>
    </xf>
    <xf numFmtId="0" fontId="15" fillId="0" borderId="5" xfId="0" applyFont="1" applyFill="1" applyBorder="1" applyAlignment="1">
      <alignment horizontal="left" vertical="top" wrapText="1"/>
    </xf>
    <xf numFmtId="0" fontId="14" fillId="0" borderId="5" xfId="0" applyFont="1" applyFill="1" applyBorder="1" applyAlignment="1">
      <alignment horizontal="center" vertical="center"/>
    </xf>
    <xf numFmtId="0" fontId="14" fillId="0" borderId="6" xfId="0" applyFont="1" applyFill="1" applyBorder="1" applyAlignment="1">
      <alignment horizontal="left" vertical="center" wrapText="1"/>
    </xf>
    <xf numFmtId="0" fontId="15" fillId="0" borderId="1" xfId="0" applyFont="1" applyFill="1" applyBorder="1" applyAlignment="1">
      <alignment horizontal="left" vertical="top" wrapText="1"/>
    </xf>
    <xf numFmtId="0" fontId="14" fillId="0" borderId="1"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5" xfId="0" applyFont="1" applyFill="1" applyBorder="1" applyAlignment="1">
      <alignment horizontal="left" vertical="center" wrapText="1"/>
    </xf>
    <xf numFmtId="0" fontId="15" fillId="0" borderId="5" xfId="0" applyFont="1" applyFill="1" applyBorder="1" applyAlignment="1">
      <alignment horizontal="left" vertical="top" wrapText="1"/>
    </xf>
    <xf numFmtId="0" fontId="14" fillId="0" borderId="5" xfId="0" applyFont="1" applyFill="1" applyBorder="1" applyAlignment="1">
      <alignment horizontal="center" vertical="center"/>
    </xf>
    <xf numFmtId="0" fontId="14" fillId="0" borderId="4"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4" fillId="0" borderId="1" xfId="0" applyFont="1" applyFill="1" applyBorder="1" applyAlignment="1">
      <alignment horizontal="center" vertical="center"/>
    </xf>
    <xf numFmtId="0" fontId="15" fillId="0" borderId="4"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left" vertical="top" wrapText="1"/>
    </xf>
    <xf numFmtId="0" fontId="16" fillId="0" borderId="1" xfId="0" applyFont="1" applyFill="1" applyBorder="1" applyAlignment="1">
      <alignment horizontal="center" vertical="center"/>
    </xf>
    <xf numFmtId="0" fontId="14" fillId="0" borderId="1" xfId="0" applyFont="1" applyFill="1" applyBorder="1" applyAlignment="1">
      <alignment horizontal="left" vertical="center" wrapText="1"/>
    </xf>
    <xf numFmtId="0" fontId="14" fillId="0" borderId="0" xfId="0" applyFont="1" applyFill="1"/>
    <xf numFmtId="0" fontId="15"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left" vertical="top" wrapText="1"/>
    </xf>
    <xf numFmtId="0" fontId="16" fillId="0" borderId="1" xfId="0" applyFont="1" applyFill="1" applyBorder="1" applyAlignment="1">
      <alignment horizontal="center" vertical="center"/>
    </xf>
    <xf numFmtId="0" fontId="15" fillId="0" borderId="4" xfId="0" applyFont="1" applyFill="1" applyBorder="1" applyAlignment="1">
      <alignment horizontal="center" vertical="center" wrapText="1"/>
    </xf>
    <xf numFmtId="0" fontId="16" fillId="0" borderId="4" xfId="0" applyFont="1" applyFill="1" applyBorder="1" applyAlignment="1">
      <alignment horizontal="left" vertical="top" wrapText="1"/>
    </xf>
    <xf numFmtId="0" fontId="15" fillId="0" borderId="4"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6" fillId="0" borderId="4" xfId="0" applyFont="1" applyFill="1" applyBorder="1" applyAlignment="1">
      <alignment horizontal="left" vertical="center" wrapText="1"/>
    </xf>
    <xf numFmtId="0" fontId="16" fillId="0" borderId="4" xfId="0" applyFont="1" applyFill="1" applyBorder="1" applyAlignment="1">
      <alignment horizontal="center" vertical="center"/>
    </xf>
    <xf numFmtId="0" fontId="16" fillId="0" borderId="6" xfId="0" applyFont="1" applyFill="1" applyBorder="1" applyAlignment="1">
      <alignment horizontal="left" vertical="center" wrapText="1"/>
    </xf>
    <xf numFmtId="0" fontId="16" fillId="0" borderId="6" xfId="0" applyFont="1" applyFill="1" applyBorder="1" applyAlignment="1">
      <alignment horizontal="center" vertical="center"/>
    </xf>
    <xf numFmtId="0" fontId="16" fillId="0" borderId="5" xfId="0" applyFont="1" applyFill="1" applyBorder="1" applyAlignment="1">
      <alignment horizontal="left" vertical="center" wrapText="1"/>
    </xf>
    <xf numFmtId="0" fontId="16" fillId="0" borderId="5" xfId="0" applyFont="1" applyFill="1" applyBorder="1" applyAlignment="1">
      <alignment horizontal="center" vertical="center"/>
    </xf>
    <xf numFmtId="0" fontId="15" fillId="0" borderId="5" xfId="0" applyFont="1" applyFill="1" applyBorder="1" applyAlignment="1">
      <alignment horizontal="center" vertical="center" wrapText="1"/>
    </xf>
    <xf numFmtId="0" fontId="14" fillId="0" borderId="5" xfId="0" applyFont="1" applyFill="1" applyBorder="1" applyAlignment="1">
      <alignment horizontal="left" vertical="center" wrapText="1"/>
    </xf>
    <xf numFmtId="0" fontId="14" fillId="0" borderId="12"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4" fillId="0" borderId="10" xfId="0" applyFont="1" applyFill="1" applyBorder="1" applyAlignment="1">
      <alignment horizontal="left" vertical="top"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4" fillId="0" borderId="10"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10" xfId="0" applyFont="1" applyFill="1" applyBorder="1" applyAlignment="1">
      <alignment horizontal="left" vertical="top" wrapText="1"/>
    </xf>
    <xf numFmtId="0" fontId="15" fillId="0" borderId="10" xfId="0" applyFont="1" applyFill="1" applyBorder="1" applyAlignment="1">
      <alignment vertical="top" wrapText="1"/>
    </xf>
    <xf numFmtId="0" fontId="15" fillId="0" borderId="10" xfId="0" applyFont="1" applyFill="1" applyBorder="1" applyAlignment="1">
      <alignment horizontal="left" vertical="center" wrapText="1"/>
    </xf>
    <xf numFmtId="0" fontId="15" fillId="0" borderId="10" xfId="0" applyFont="1" applyFill="1" applyBorder="1" applyAlignment="1">
      <alignment horizontal="left" vertical="top" wrapText="1"/>
    </xf>
    <xf numFmtId="0" fontId="14" fillId="0" borderId="1" xfId="0" applyFont="1" applyFill="1" applyBorder="1" applyAlignment="1">
      <alignment horizontal="center" vertical="center" wrapText="1"/>
    </xf>
    <xf numFmtId="0" fontId="14" fillId="0" borderId="0" xfId="0" applyFont="1" applyFill="1" applyAlignment="1">
      <alignment horizontal="center" vertical="center"/>
    </xf>
    <xf numFmtId="0" fontId="14" fillId="0" borderId="0" xfId="0" applyFont="1" applyFill="1" applyAlignment="1">
      <alignment horizontal="left" vertical="center" wrapText="1"/>
    </xf>
    <xf numFmtId="0" fontId="14" fillId="0" borderId="0" xfId="0" applyFont="1" applyFill="1" applyAlignment="1">
      <alignment horizontal="left" vertical="top" wrapText="1"/>
    </xf>
    <xf numFmtId="0" fontId="13" fillId="6" borderId="3" xfId="0" applyFont="1" applyFill="1" applyBorder="1" applyAlignment="1">
      <alignment horizontal="center" vertical="center" wrapText="1"/>
    </xf>
    <xf numFmtId="0" fontId="13" fillId="6" borderId="3" xfId="0" applyFont="1" applyFill="1" applyBorder="1" applyAlignment="1">
      <alignment horizontal="left" vertical="center" wrapText="1"/>
    </xf>
  </cellXfs>
  <cellStyles count="3">
    <cellStyle name="Currency" xfId="1" xr:uid="{2AA6986F-A0B6-427A-A1EC-FD51D921642B}"/>
    <cellStyle name="Hyperlink" xfId="2" xr:uid="{00000000-000B-0000-0000-000008000000}"/>
    <cellStyle name="Normal" xfId="0" builtinId="0"/>
  </cellStyles>
  <dxfs count="0"/>
  <tableStyles count="0" defaultTableStyle="TableStyleMedium2" defaultPivotStyle="PivotStyleLight16"/>
  <colors>
    <mruColors>
      <color rgb="FFF4D4FC"/>
      <color rgb="FFC6EDF7"/>
      <color rgb="FFCCA7DB"/>
      <color rgb="FFE39074"/>
      <color rgb="FFD6A4F5"/>
      <color rgb="FF9167AB"/>
      <color rgb="FFE0B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agenciapublicadeempleo.sena.edu.co/spe-web/spe/convocatoria/resumen-finalizada-funcionario-banin?idAspiracion=477772" TargetMode="External"/><Relationship Id="rId21" Type="http://schemas.openxmlformats.org/officeDocument/2006/relationships/hyperlink" Target="https://agenciapublicadeempleo.sena.edu.co/spe-web/spe/convocatoria/resumen-finalizada-funcionario-banin?idAspiracion=483965" TargetMode="External"/><Relationship Id="rId42" Type="http://schemas.openxmlformats.org/officeDocument/2006/relationships/hyperlink" Target="https://agenciapublicadeempleo.sena.edu.co/spe-web/spe/convocatoria/resumen-finalizada-funcionario-banin?idAspiracion=434094" TargetMode="External"/><Relationship Id="rId47" Type="http://schemas.openxmlformats.org/officeDocument/2006/relationships/hyperlink" Target="https://agenciapublicadeempleo.sena.edu.co/spe-web/spe/convocatoria/resumen-finalizada-funcionario-banin?idAspiracion=445884" TargetMode="External"/><Relationship Id="rId63" Type="http://schemas.openxmlformats.org/officeDocument/2006/relationships/hyperlink" Target="https://agenciapublicadeempleo.sena.edu.co/spe-web/spe/convocatoria/resumen-finalizada-funcionario-banin?idAspiracion=438478" TargetMode="External"/><Relationship Id="rId68" Type="http://schemas.openxmlformats.org/officeDocument/2006/relationships/hyperlink" Target="https://agenciapublicadeempleo.sena.edu.co/spe-web/spe/convocatoria/resumen-finalizada-funcionario-banin?idAspiracion=442464" TargetMode="External"/><Relationship Id="rId16" Type="http://schemas.openxmlformats.org/officeDocument/2006/relationships/hyperlink" Target="https://agenciapublicadeempleo.sena.edu.co/spe-web/spe/convocatoria/resumen-finalizada-funcionario-banin?idAspiracion=477688" TargetMode="External"/><Relationship Id="rId11" Type="http://schemas.openxmlformats.org/officeDocument/2006/relationships/hyperlink" Target="https://agenciapublicadeempleo.sena.edu.co/spe-web/spe/convocatoria/resumen-finalizada-funcionario-banin?idAspiracion=489218" TargetMode="External"/><Relationship Id="rId24" Type="http://schemas.openxmlformats.org/officeDocument/2006/relationships/hyperlink" Target="https://agenciapublicadeempleo.sena.edu.co/spe-web/spe/convocatoria/resumen-finalizada-funcionario-banin?idAspiracion=441849" TargetMode="External"/><Relationship Id="rId32" Type="http://schemas.openxmlformats.org/officeDocument/2006/relationships/hyperlink" Target="https://agenciapublicadeempleo.sena.edu.co/spe-web/spe/convocatoria/resumen-finalizada-funcionario-banin?idAspiracion=437180" TargetMode="External"/><Relationship Id="rId37" Type="http://schemas.openxmlformats.org/officeDocument/2006/relationships/hyperlink" Target="https://agenciapublicadeempleo.sena.edu.co/spe-web/spe/convocatoria/resumen-finalizada-funcionario-banin?idAspiracion=468973" TargetMode="External"/><Relationship Id="rId40" Type="http://schemas.openxmlformats.org/officeDocument/2006/relationships/hyperlink" Target="https://agenciapublicadeempleo.sena.edu.co/spe-web/spe/convocatoria/resumen-finalizada-funcionario-banin?idAspiracion=435676" TargetMode="External"/><Relationship Id="rId45" Type="http://schemas.openxmlformats.org/officeDocument/2006/relationships/hyperlink" Target="https://agenciapublicadeempleo.sena.edu.co/spe-web/spe/convocatoria/resumen-finalizada-funcionario-banin?idAspiracion=455297" TargetMode="External"/><Relationship Id="rId53" Type="http://schemas.openxmlformats.org/officeDocument/2006/relationships/hyperlink" Target="https://agenciapublicadeempleo.sena.edu.co/spe-web/spe/convocatoria/resumen-finalizada-funcionario-banin?idAspiracion=447045" TargetMode="External"/><Relationship Id="rId58" Type="http://schemas.openxmlformats.org/officeDocument/2006/relationships/hyperlink" Target="https://agenciapublicadeempleo.sena.edu.co/spe-web/spe/convocatoria/resumen-finalizada-funcionario-banin?idAspiracion=482764" TargetMode="External"/><Relationship Id="rId66" Type="http://schemas.openxmlformats.org/officeDocument/2006/relationships/hyperlink" Target="https://agenciapublicadeempleo.sena.edu.co/spe-web/spe/convocatoria/resumen-finalizada-funcionario-banin?idAspiracion=435268" TargetMode="External"/><Relationship Id="rId74" Type="http://schemas.openxmlformats.org/officeDocument/2006/relationships/hyperlink" Target="https://agenciapublicadeempleo.sena.edu.co/spe-web/spe/convocatoria/resumen-finalizada-funcionario-banin?idAspiracion=432964" TargetMode="External"/><Relationship Id="rId5" Type="http://schemas.openxmlformats.org/officeDocument/2006/relationships/hyperlink" Target="https://agenciapublicadeempleo.sena.edu.co/spe-web/spe/convocatoria/resumen-finalizada-funcionario-banin?idAspiracion=432901" TargetMode="External"/><Relationship Id="rId61" Type="http://schemas.openxmlformats.org/officeDocument/2006/relationships/hyperlink" Target="https://agenciapublicadeempleo.sena.edu.co/spe-web/spe/convocatoria/resumen-finalizada-funcionario-banin?idAspiracion=461144" TargetMode="External"/><Relationship Id="rId19" Type="http://schemas.openxmlformats.org/officeDocument/2006/relationships/hyperlink" Target="https://agenciapublicadeempleo.sena.edu.co/spe-web/spe/convocatoria/resumen-finalizada-funcionario-banin?idAspiracion=467069" TargetMode="External"/><Relationship Id="rId14" Type="http://schemas.openxmlformats.org/officeDocument/2006/relationships/hyperlink" Target="https://agenciapublicadeempleo.sena.edu.co/spe-web/spe/convocatoria/resumen-finalizada-funcionario-banin?idAspiracion=474606" TargetMode="External"/><Relationship Id="rId22" Type="http://schemas.openxmlformats.org/officeDocument/2006/relationships/hyperlink" Target="https://agenciapublicadeempleo.sena.edu.co/spe-web/spe/convocatoria/resumen-finalizada-funcionario-banin?idAspiracion=435757" TargetMode="External"/><Relationship Id="rId27" Type="http://schemas.openxmlformats.org/officeDocument/2006/relationships/hyperlink" Target="https://agenciapublicadeempleo.sena.edu.co/spe-web/spe/convocatoria/resumen-finalizada-funcionario-banin?idAspiracion=432491" TargetMode="External"/><Relationship Id="rId30" Type="http://schemas.openxmlformats.org/officeDocument/2006/relationships/hyperlink" Target="https://agenciapublicadeempleo.sena.edu.co/spe-web/spe/convocatoria/resumen-finalizada-funcionario-banin?idAspiracion=434988" TargetMode="External"/><Relationship Id="rId35" Type="http://schemas.openxmlformats.org/officeDocument/2006/relationships/hyperlink" Target="https://agenciapublicadeempleo.sena.edu.co/spe-web/spe/convocatoria/resumen-finalizada-funcionario-banin?idAspiracion=487036" TargetMode="External"/><Relationship Id="rId43" Type="http://schemas.openxmlformats.org/officeDocument/2006/relationships/hyperlink" Target="https://agenciapublicadeempleo.sena.edu.co/spe-web/spe/convocatoria/resumen-finalizada-funcionario-banin?idAspiracion=448469" TargetMode="External"/><Relationship Id="rId48" Type="http://schemas.openxmlformats.org/officeDocument/2006/relationships/hyperlink" Target="https://agenciapublicadeempleo.sena.edu.co/spe-web/spe/convocatoria/resumen-finalizada-funcionario-banin?idAspiracion=479806" TargetMode="External"/><Relationship Id="rId56" Type="http://schemas.openxmlformats.org/officeDocument/2006/relationships/hyperlink" Target="https://agenciapublicadeempleo.sena.edu.co/spe-web/spe/convocatoria/resumen-finalizada-funcionario-banin?idAspiracion=433726" TargetMode="External"/><Relationship Id="rId64" Type="http://schemas.openxmlformats.org/officeDocument/2006/relationships/hyperlink" Target="https://agenciapublicadeempleo.sena.edu.co/spe-web/spe/convocatoria/resumen-finalizada-funcionario-banin?idAspiracion=439966" TargetMode="External"/><Relationship Id="rId69" Type="http://schemas.openxmlformats.org/officeDocument/2006/relationships/hyperlink" Target="https://agenciapublicadeempleo.sena.edu.co/spe-web/spe/convocatoria/resumen-finalizada-funcionario-banin?idAspiracion=438789" TargetMode="External"/><Relationship Id="rId77" Type="http://schemas.openxmlformats.org/officeDocument/2006/relationships/printerSettings" Target="../printerSettings/printerSettings2.bin"/><Relationship Id="rId8" Type="http://schemas.openxmlformats.org/officeDocument/2006/relationships/hyperlink" Target="https://agenciapublicadeempleo.sena.edu.co/spe-web/spe/convocatoria/resumen-finalizada-funcionario-banin?idAspiracion=433215" TargetMode="External"/><Relationship Id="rId51" Type="http://schemas.openxmlformats.org/officeDocument/2006/relationships/hyperlink" Target="https://agenciapublicadeempleo.sena.edu.co/spe-web/spe/convocatoria/resumen-finalizada-funcionario-banin?idAspiracion=437117" TargetMode="External"/><Relationship Id="rId72" Type="http://schemas.openxmlformats.org/officeDocument/2006/relationships/hyperlink" Target="https://agenciapublicadeempleo.sena.edu.co/spe-web/spe/convocatoria/resumen-finalizada-funcionario-banin?idAspiracion=435742" TargetMode="External"/><Relationship Id="rId3" Type="http://schemas.openxmlformats.org/officeDocument/2006/relationships/hyperlink" Target="https://agenciapublicadeempleo.sena.edu.co/spe-web/spe/convocatoria/resumen-finalizada-funcionario-banin?idAspiracion=438967" TargetMode="External"/><Relationship Id="rId12" Type="http://schemas.openxmlformats.org/officeDocument/2006/relationships/hyperlink" Target="https://agenciapublicadeempleo.sena.edu.co/spe-web/spe/convocatoria/resumen-finalizada-funcionario-banin?idAspiracion=478106" TargetMode="External"/><Relationship Id="rId17" Type="http://schemas.openxmlformats.org/officeDocument/2006/relationships/hyperlink" Target="https://agenciapublicadeempleo.sena.edu.co/spe-web/spe/convocatoria/resumen-finalizada-funcionario-banin?idAspiracion=463254" TargetMode="External"/><Relationship Id="rId25" Type="http://schemas.openxmlformats.org/officeDocument/2006/relationships/hyperlink" Target="https://agenciapublicadeempleo.sena.edu.co/spe-web/spe/convocatoria/resumen-finalizada-funcionario-banin?idAspiracion=456137" TargetMode="External"/><Relationship Id="rId33" Type="http://schemas.openxmlformats.org/officeDocument/2006/relationships/hyperlink" Target="https://agenciapublicadeempleo.sena.edu.co/spe-web/spe/convocatoria/resumen-finalizada-funcionario-banin?idAspiracion=437310" TargetMode="External"/><Relationship Id="rId38" Type="http://schemas.openxmlformats.org/officeDocument/2006/relationships/hyperlink" Target="https://agenciapublicadeempleo.sena.edu.co/spe-web/spe/convocatoria/resumen-finalizada-funcionario-banin?idAspiracion=447923" TargetMode="External"/><Relationship Id="rId46" Type="http://schemas.openxmlformats.org/officeDocument/2006/relationships/hyperlink" Target="https://agenciapublicadeempleo.sena.edu.co/spe-web/spe/convocatoria/resumen-finalizada-funcionario-banin?idAspiracion=433955" TargetMode="External"/><Relationship Id="rId59" Type="http://schemas.openxmlformats.org/officeDocument/2006/relationships/hyperlink" Target="https://agenciapublicadeempleo.sena.edu.co/spe-web/spe/convocatoria/resumen-finalizada-funcionario-banin?idAspiracion=437378" TargetMode="External"/><Relationship Id="rId67" Type="http://schemas.openxmlformats.org/officeDocument/2006/relationships/hyperlink" Target="https://agenciapublicadeempleo.sena.edu.co/spe-web/spe/convocatoria/resumen-finalizada-funcionario-banin?idAspiracion=433804" TargetMode="External"/><Relationship Id="rId20" Type="http://schemas.openxmlformats.org/officeDocument/2006/relationships/hyperlink" Target="https://agenciapublicadeempleo.sena.edu.co/spe-web/spe/convocatoria/resumen-finalizada-funcionario-banin?idAspiracion=437868" TargetMode="External"/><Relationship Id="rId41" Type="http://schemas.openxmlformats.org/officeDocument/2006/relationships/hyperlink" Target="https://agenciapublicadeempleo.sena.edu.co/spe-web/spe/convocatoria/resumen-finalizada-funcionario-banin?idAspiracion=436006" TargetMode="External"/><Relationship Id="rId54" Type="http://schemas.openxmlformats.org/officeDocument/2006/relationships/hyperlink" Target="https://agenciapublicadeempleo.sena.edu.co/spe-web/spe/convocatoria/resumen-finalizada-funcionario-banin?idAspiracion=432949" TargetMode="External"/><Relationship Id="rId62" Type="http://schemas.openxmlformats.org/officeDocument/2006/relationships/hyperlink" Target="https://agenciapublicadeempleo.sena.edu.co/spe-web/spe/convocatoria/resumen-finalizada-funcionario-banin?idAspiracion=440783" TargetMode="External"/><Relationship Id="rId70" Type="http://schemas.openxmlformats.org/officeDocument/2006/relationships/hyperlink" Target="https://agenciapublicadeempleo.sena.edu.co/spe-web/spe/convocatoria/resumen-finalizada-funcionario-banin?idAspiracion=435103" TargetMode="External"/><Relationship Id="rId75" Type="http://schemas.openxmlformats.org/officeDocument/2006/relationships/hyperlink" Target="https://agenciapublicadeempleo.sena.edu.co/spe-web/spe/convocatoria/resumen-finalizada-funcionario-banin?idAspiracion=437875" TargetMode="External"/><Relationship Id="rId1" Type="http://schemas.openxmlformats.org/officeDocument/2006/relationships/hyperlink" Target="https://agenciapublicadeempleo.sena.edu.co/spe-web/spe/convocatoria/resumen-finalizada-funcionario-banin?idAspiracion=432708" TargetMode="External"/><Relationship Id="rId6" Type="http://schemas.openxmlformats.org/officeDocument/2006/relationships/hyperlink" Target="https://agenciapublicadeempleo.sena.edu.co/spe-web/spe/convocatoria/resumen-finalizada-funcionario-banin?idAspiracion=435433" TargetMode="External"/><Relationship Id="rId15" Type="http://schemas.openxmlformats.org/officeDocument/2006/relationships/hyperlink" Target="https://agenciapublicadeempleo.sena.edu.co/spe-web/spe/convocatoria/resumen-finalizada-funcionario-banin?idAspiracion=433823" TargetMode="External"/><Relationship Id="rId23" Type="http://schemas.openxmlformats.org/officeDocument/2006/relationships/hyperlink" Target="https://agenciapublicadeempleo.sena.edu.co/spe-web/spe/convocatoria/resumen-finalizada-funcionario-banin?idAspiracion=442703" TargetMode="External"/><Relationship Id="rId28" Type="http://schemas.openxmlformats.org/officeDocument/2006/relationships/hyperlink" Target="https://agenciapublicadeempleo.sena.edu.co/spe-web/spe/convocatoria/resumen-finalizada-funcionario-banin?idAspiracion=450853" TargetMode="External"/><Relationship Id="rId36" Type="http://schemas.openxmlformats.org/officeDocument/2006/relationships/hyperlink" Target="https://agenciapublicadeempleo.sena.edu.co/spe-web/spe/convocatoria/resumen-finalizada-funcionario-banin?idAspiracion=436511" TargetMode="External"/><Relationship Id="rId49" Type="http://schemas.openxmlformats.org/officeDocument/2006/relationships/hyperlink" Target="https://agenciapublicadeempleo.sena.edu.co/spe-web/spe/convocatoria/resumen-finalizada-funcionario-banin?idAspiracion=458520" TargetMode="External"/><Relationship Id="rId57" Type="http://schemas.openxmlformats.org/officeDocument/2006/relationships/hyperlink" Target="https://agenciapublicadeempleo.sena.edu.co/spe-web/spe/convocatoria/resumen-finalizada-funcionario-banin?idAspiracion=447436" TargetMode="External"/><Relationship Id="rId10" Type="http://schemas.openxmlformats.org/officeDocument/2006/relationships/hyperlink" Target="https://agenciapublicadeempleo.sena.edu.co/spe-web/spe/convocatoria/resumen-finalizada-funcionario-banin?idAspiracion=433583" TargetMode="External"/><Relationship Id="rId31" Type="http://schemas.openxmlformats.org/officeDocument/2006/relationships/hyperlink" Target="https://agenciapublicadeempleo.sena.edu.co/spe-web/spe/convocatoria/resumen-finalizada-funcionario-banin?idAspiracion=433308" TargetMode="External"/><Relationship Id="rId44" Type="http://schemas.openxmlformats.org/officeDocument/2006/relationships/hyperlink" Target="https://agenciapublicadeempleo.sena.edu.co/spe-web/spe/convocatoria/resumen-finalizada-funcionario-banin?idAspiracion=441035" TargetMode="External"/><Relationship Id="rId52" Type="http://schemas.openxmlformats.org/officeDocument/2006/relationships/hyperlink" Target="https://agenciapublicadeempleo.sena.edu.co/spe-web/spe/convocatoria/resumen-finalizada-funcionario-banin?idAspiracion=436702" TargetMode="External"/><Relationship Id="rId60" Type="http://schemas.openxmlformats.org/officeDocument/2006/relationships/hyperlink" Target="https://agenciapublicadeempleo.sena.edu.co/spe-web/spe/convocatoria/resumen-finalizada-funcionario-banin?idAspiracion=440426" TargetMode="External"/><Relationship Id="rId65" Type="http://schemas.openxmlformats.org/officeDocument/2006/relationships/hyperlink" Target="https://agenciapublicadeempleo.sena.edu.co/spe-web/spe/convocatoria/resumen-finalizada-funcionario-banin?idAspiracion=442221" TargetMode="External"/><Relationship Id="rId73" Type="http://schemas.openxmlformats.org/officeDocument/2006/relationships/hyperlink" Target="https://agenciapublicadeempleo.sena.edu.co/spe-web/spe/convocatoria/resumen-finalizada-funcionario-banin?idAspiracion=483346" TargetMode="External"/><Relationship Id="rId4" Type="http://schemas.openxmlformats.org/officeDocument/2006/relationships/hyperlink" Target="https://agenciapublicadeempleo.sena.edu.co/spe-web/spe/convocatoria/resumen-finalizada-funcionario-banin?idAspiracion=435298" TargetMode="External"/><Relationship Id="rId9" Type="http://schemas.openxmlformats.org/officeDocument/2006/relationships/hyperlink" Target="https://agenciapublicadeempleo.sena.edu.co/spe-web/spe/convocatoria/resumen-finalizada-funcionario-banin?idAspiracion=433453" TargetMode="External"/><Relationship Id="rId13" Type="http://schemas.openxmlformats.org/officeDocument/2006/relationships/hyperlink" Target="https://agenciapublicadeempleo.sena.edu.co/spe-web/spe/convocatoria/resumen-finalizada-funcionario-banin?idAspiracion=498331" TargetMode="External"/><Relationship Id="rId18" Type="http://schemas.openxmlformats.org/officeDocument/2006/relationships/hyperlink" Target="https://agenciapublicadeempleo.sena.edu.co/spe-web/spe/convocatoria/resumen-finalizada-funcionario-banin?idAspiracion=481322" TargetMode="External"/><Relationship Id="rId39" Type="http://schemas.openxmlformats.org/officeDocument/2006/relationships/hyperlink" Target="https://agenciapublicadeempleo.sena.edu.co/spe-web/spe/convocatoria/resumen-finalizada-funcionario-banin?idAspiracion=431936" TargetMode="External"/><Relationship Id="rId34" Type="http://schemas.openxmlformats.org/officeDocument/2006/relationships/hyperlink" Target="http://agenciapublicadeempleo.sena.edu.co/spe-web/spe/convocatoria/resumen-finalizada-funcionario-banin?idAspiracion=437465" TargetMode="External"/><Relationship Id="rId50" Type="http://schemas.openxmlformats.org/officeDocument/2006/relationships/hyperlink" Target="https://agenciapublicadeempleo.sena.edu.co/spe-web/spe/convocatoria/resumen-finalizada-funcionario-banin?idAspiracion=438575" TargetMode="External"/><Relationship Id="rId55" Type="http://schemas.openxmlformats.org/officeDocument/2006/relationships/hyperlink" Target="https://agenciapublicadeempleo.sena.edu.co/spe-web/spe/convocatoria/resumen-finalizada-funcionario-banin?idAspiracion=433436" TargetMode="External"/><Relationship Id="rId76" Type="http://schemas.openxmlformats.org/officeDocument/2006/relationships/hyperlink" Target="https://agenciapublicadeempleo.sena.edu.co/spe-web/spe/convocatoria/resumen-finalizada-funcionario-banin?idAspiracion=482189" TargetMode="External"/><Relationship Id="rId7" Type="http://schemas.openxmlformats.org/officeDocument/2006/relationships/hyperlink" Target="https://agenciapublicadeempleo.sena.edu.co/spe-web/spe/convocatoria/resumen-finalizada-funcionario-banin?idAspiracion=434338" TargetMode="External"/><Relationship Id="rId71" Type="http://schemas.openxmlformats.org/officeDocument/2006/relationships/hyperlink" Target="https://agenciapublicadeempleo.sena.edu.co/spe-web/spe/convocatoria/resumen-finalizada-funcionario-banin?idAspiracion=441323" TargetMode="External"/><Relationship Id="rId2" Type="http://schemas.openxmlformats.org/officeDocument/2006/relationships/hyperlink" Target="https://agenciapublicadeempleo.sena.edu.co/spe-web/spe/convocatoria/resumen-finalizada-funcionario-banin?idAspiracion=443016" TargetMode="External"/><Relationship Id="rId29" Type="http://schemas.openxmlformats.org/officeDocument/2006/relationships/hyperlink" Target="https://agenciapublicadeempleo.sena.edu.co/spe-web/spe/convocatoria/resumen-finalizada-funcionario-banin?idAspiracion=437514"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agenciapublicadeempleo.sena.edu.co/spe-web/spe/convocatoria/resumen-finalizada-funcionario-banin?idAspiracion=433308" TargetMode="External"/><Relationship Id="rId21" Type="http://schemas.openxmlformats.org/officeDocument/2006/relationships/hyperlink" Target="https://agenciapublicadeempleo.sena.edu.co/spe-web/spe/convocatoria/resumen-finalizada-funcionario-banin?idAspiracion=456137" TargetMode="External"/><Relationship Id="rId42" Type="http://schemas.openxmlformats.org/officeDocument/2006/relationships/hyperlink" Target="https://agenciapublicadeempleo.sena.edu.co/spe-web/spe/convocatoria/resumen-finalizada-funcionario-banin?idAspiracion=436702" TargetMode="External"/><Relationship Id="rId47" Type="http://schemas.openxmlformats.org/officeDocument/2006/relationships/hyperlink" Target="https://agenciapublicadeempleo.sena.edu.co/spe-web/spe/convocatoria/resumen-finalizada-funcionario-banin?idAspiracion=447436" TargetMode="External"/><Relationship Id="rId63" Type="http://schemas.openxmlformats.org/officeDocument/2006/relationships/hyperlink" Target="https://agenciapublicadeempleo.sena.edu.co/spe-web/spe/convocatoria/resumen-finalizada-funcionario-banin?idAspiracion=432964" TargetMode="External"/><Relationship Id="rId68" Type="http://schemas.openxmlformats.org/officeDocument/2006/relationships/hyperlink" Target="https://agenciapublicadeempleo.sena.edu.co/spe-web/spe/convocatoria/resumen-finalizada-funcionario-banin?idAspiracion=487036" TargetMode="External"/><Relationship Id="rId2" Type="http://schemas.openxmlformats.org/officeDocument/2006/relationships/hyperlink" Target="https://agenciapublicadeempleo.sena.edu.co/spe-web/spe/convocatoria/resumen-finalizada-funcionario-banin?idAspiracion=438967" TargetMode="External"/><Relationship Id="rId16" Type="http://schemas.openxmlformats.org/officeDocument/2006/relationships/hyperlink" Target="https://agenciapublicadeempleo.sena.edu.co/spe-web/spe/convocatoria/resumen-finalizada-funcionario-banin?idAspiracion=467069" TargetMode="External"/><Relationship Id="rId29" Type="http://schemas.openxmlformats.org/officeDocument/2006/relationships/hyperlink" Target="https://agenciapublicadeempleo.sena.edu.co/spe-web/spe/convocatoria/resumen-finalizada-funcionario-banin?idAspiracion=447923" TargetMode="External"/><Relationship Id="rId11" Type="http://schemas.openxmlformats.org/officeDocument/2006/relationships/hyperlink" Target="https://agenciapublicadeempleo.sena.edu.co/spe-web/spe/convocatoria/resumen-finalizada-funcionario-banin?idAspiracion=474606" TargetMode="External"/><Relationship Id="rId24" Type="http://schemas.openxmlformats.org/officeDocument/2006/relationships/hyperlink" Target="https://agenciapublicadeempleo.sena.edu.co/spe-web/spe/convocatoria/resumen-finalizada-funcionario-banin?idAspiracion=437514" TargetMode="External"/><Relationship Id="rId32" Type="http://schemas.openxmlformats.org/officeDocument/2006/relationships/hyperlink" Target="https://agenciapublicadeempleo.sena.edu.co/spe-web/spe/convocatoria/resumen-finalizada-funcionario-banin?idAspiracion=436006" TargetMode="External"/><Relationship Id="rId37" Type="http://schemas.openxmlformats.org/officeDocument/2006/relationships/hyperlink" Target="https://agenciapublicadeempleo.sena.edu.co/spe-web/spe/convocatoria/resumen-finalizada-funcionario-banin?idAspiracion=445884" TargetMode="External"/><Relationship Id="rId40" Type="http://schemas.openxmlformats.org/officeDocument/2006/relationships/hyperlink" Target="https://agenciapublicadeempleo.sena.edu.co/spe-web/spe/convocatoria/resumen-finalizada-funcionario-banin?idAspiracion=438575" TargetMode="External"/><Relationship Id="rId45" Type="http://schemas.openxmlformats.org/officeDocument/2006/relationships/hyperlink" Target="https://agenciapublicadeempleo.sena.edu.co/spe-web/spe/convocatoria/resumen-finalizada-funcionario-banin?idAspiracion=433436" TargetMode="External"/><Relationship Id="rId53" Type="http://schemas.openxmlformats.org/officeDocument/2006/relationships/hyperlink" Target="https://agenciapublicadeempleo.sena.edu.co/spe-web/spe/convocatoria/resumen-finalizada-funcionario-banin?idAspiracion=439966" TargetMode="External"/><Relationship Id="rId58" Type="http://schemas.openxmlformats.org/officeDocument/2006/relationships/hyperlink" Target="https://agenciapublicadeempleo.sena.edu.co/spe-web/spe/convocatoria/resumen-finalizada-funcionario-banin?idAspiracion=438789" TargetMode="External"/><Relationship Id="rId66" Type="http://schemas.openxmlformats.org/officeDocument/2006/relationships/hyperlink" Target="https://agenciapublicadeempleo.sena.edu.co/spe-web/spe/convocatoria/resumen-finalizada-funcionario-banin?idAspiracion=435757" TargetMode="External"/><Relationship Id="rId74" Type="http://schemas.openxmlformats.org/officeDocument/2006/relationships/hyperlink" Target="https://agenciapublicadeempleo.sena.edu.co/spe-web/spe/convocatoria/resumen-finalizada-funcionario-banin?idAspiracion=482189" TargetMode="External"/><Relationship Id="rId5" Type="http://schemas.openxmlformats.org/officeDocument/2006/relationships/hyperlink" Target="https://agenciapublicadeempleo.sena.edu.co/spe-web/spe/convocatoria/resumen-finalizada-funcionario-banin?idAspiracion=433215" TargetMode="External"/><Relationship Id="rId61" Type="http://schemas.openxmlformats.org/officeDocument/2006/relationships/hyperlink" Target="https://agenciapublicadeempleo.sena.edu.co/spe-web/spe/convocatoria/resumen-finalizada-funcionario-banin?idAspiracion=435742" TargetMode="External"/><Relationship Id="rId19" Type="http://schemas.openxmlformats.org/officeDocument/2006/relationships/hyperlink" Target="https://agenciapublicadeempleo.sena.edu.co/spe-web/spe/convocatoria/resumen-finalizada-funcionario-banin?idAspiracion=442703" TargetMode="External"/><Relationship Id="rId14" Type="http://schemas.openxmlformats.org/officeDocument/2006/relationships/hyperlink" Target="https://agenciapublicadeempleo.sena.edu.co/spe-web/spe/convocatoria/resumen-finalizada-funcionario-banin?idAspiracion=463254" TargetMode="External"/><Relationship Id="rId22" Type="http://schemas.openxmlformats.org/officeDocument/2006/relationships/hyperlink" Target="https://agenciapublicadeempleo.sena.edu.co/spe-web/spe/convocatoria/resumen-finalizada-funcionario-banin?idAspiracion=432491" TargetMode="External"/><Relationship Id="rId27" Type="http://schemas.openxmlformats.org/officeDocument/2006/relationships/hyperlink" Target="https://agenciapublicadeempleo.sena.edu.co/spe-web/spe/convocatoria/resumen-finalizada-funcionario-banin?idAspiracion=436511" TargetMode="External"/><Relationship Id="rId30" Type="http://schemas.openxmlformats.org/officeDocument/2006/relationships/hyperlink" Target="https://agenciapublicadeempleo.sena.edu.co/spe-web/spe/convocatoria/resumen-finalizada-funcionario-banin?idAspiracion=431936" TargetMode="External"/><Relationship Id="rId35" Type="http://schemas.openxmlformats.org/officeDocument/2006/relationships/hyperlink" Target="https://agenciapublicadeempleo.sena.edu.co/spe-web/spe/convocatoria/resumen-finalizada-funcionario-banin?idAspiracion=455297" TargetMode="External"/><Relationship Id="rId43" Type="http://schemas.openxmlformats.org/officeDocument/2006/relationships/hyperlink" Target="https://agenciapublicadeempleo.sena.edu.co/spe-web/spe/convocatoria/resumen-finalizada-funcionario-banin?idAspiracion=447045" TargetMode="External"/><Relationship Id="rId48" Type="http://schemas.openxmlformats.org/officeDocument/2006/relationships/hyperlink" Target="https://agenciapublicadeempleo.sena.edu.co/spe-web/spe/convocatoria/resumen-finalizada-funcionario-banin?idAspiracion=437378" TargetMode="External"/><Relationship Id="rId56" Type="http://schemas.openxmlformats.org/officeDocument/2006/relationships/hyperlink" Target="https://agenciapublicadeempleo.sena.edu.co/spe-web/spe/convocatoria/resumen-finalizada-funcionario-banin?idAspiracion=433804" TargetMode="External"/><Relationship Id="rId64" Type="http://schemas.openxmlformats.org/officeDocument/2006/relationships/hyperlink" Target="https://agenciapublicadeempleo.sena.edu.co/spe-web/spe/convocatoria/resumen-finalizada-funcionario-banin?idAspiracion=435433" TargetMode="External"/><Relationship Id="rId69" Type="http://schemas.openxmlformats.org/officeDocument/2006/relationships/hyperlink" Target="http://agenciapublicadeempleo.sena.edu.co/spe-web/spe/convocatoria/resumen-finalizada-funcionario-banin?idAspiracion=437465" TargetMode="External"/><Relationship Id="rId8" Type="http://schemas.openxmlformats.org/officeDocument/2006/relationships/hyperlink" Target="https://agenciapublicadeempleo.sena.edu.co/spe-web/spe/convocatoria/resumen-finalizada-funcionario-banin?idAspiracion=489218" TargetMode="External"/><Relationship Id="rId51" Type="http://schemas.openxmlformats.org/officeDocument/2006/relationships/hyperlink" Target="https://agenciapublicadeempleo.sena.edu.co/spe-web/spe/convocatoria/resumen-finalizada-funcionario-banin?idAspiracion=440783" TargetMode="External"/><Relationship Id="rId72" Type="http://schemas.openxmlformats.org/officeDocument/2006/relationships/hyperlink" Target="https://agenciapublicadeempleo.sena.edu.co/spe-web/spe/convocatoria/resumen-finalizada-funcionario-banin?idAspiracion=432708" TargetMode="External"/><Relationship Id="rId3" Type="http://schemas.openxmlformats.org/officeDocument/2006/relationships/hyperlink" Target="https://agenciapublicadeempleo.sena.edu.co/spe-web/spe/convocatoria/resumen-finalizada-funcionario-banin?idAspiracion=435298" TargetMode="External"/><Relationship Id="rId12" Type="http://schemas.openxmlformats.org/officeDocument/2006/relationships/hyperlink" Target="https://agenciapublicadeempleo.sena.edu.co/spe-web/spe/convocatoria/resumen-finalizada-funcionario-banin?idAspiracion=433823" TargetMode="External"/><Relationship Id="rId17" Type="http://schemas.openxmlformats.org/officeDocument/2006/relationships/hyperlink" Target="https://agenciapublicadeempleo.sena.edu.co/spe-web/spe/convocatoria/resumen-finalizada-funcionario-banin?idAspiracion=437868" TargetMode="External"/><Relationship Id="rId25" Type="http://schemas.openxmlformats.org/officeDocument/2006/relationships/hyperlink" Target="https://agenciapublicadeempleo.sena.edu.co/spe-web/spe/convocatoria/resumen-finalizada-funcionario-banin?idAspiracion=434988" TargetMode="External"/><Relationship Id="rId33" Type="http://schemas.openxmlformats.org/officeDocument/2006/relationships/hyperlink" Target="https://agenciapublicadeempleo.sena.edu.co/spe-web/spe/convocatoria/resumen-finalizada-funcionario-banin?idAspiracion=434094" TargetMode="External"/><Relationship Id="rId38" Type="http://schemas.openxmlformats.org/officeDocument/2006/relationships/hyperlink" Target="https://agenciapublicadeempleo.sena.edu.co/spe-web/spe/convocatoria/resumen-finalizada-funcionario-banin?idAspiracion=479806" TargetMode="External"/><Relationship Id="rId46" Type="http://schemas.openxmlformats.org/officeDocument/2006/relationships/hyperlink" Target="https://agenciapublicadeempleo.sena.edu.co/spe-web/spe/convocatoria/resumen-finalizada-funcionario-banin?idAspiracion=433726" TargetMode="External"/><Relationship Id="rId59" Type="http://schemas.openxmlformats.org/officeDocument/2006/relationships/hyperlink" Target="https://agenciapublicadeempleo.sena.edu.co/spe-web/spe/convocatoria/resumen-finalizada-funcionario-banin?idAspiracion=435103" TargetMode="External"/><Relationship Id="rId67" Type="http://schemas.openxmlformats.org/officeDocument/2006/relationships/hyperlink" Target="https://agenciapublicadeempleo.sena.edu.co/spe-web/spe/convocatoria/resumen-finalizada-funcionario-banin?idAspiracion=477772" TargetMode="External"/><Relationship Id="rId20" Type="http://schemas.openxmlformats.org/officeDocument/2006/relationships/hyperlink" Target="https://agenciapublicadeempleo.sena.edu.co/spe-web/spe/convocatoria/resumen-finalizada-funcionario-banin?idAspiracion=441849" TargetMode="External"/><Relationship Id="rId41" Type="http://schemas.openxmlformats.org/officeDocument/2006/relationships/hyperlink" Target="https://agenciapublicadeempleo.sena.edu.co/spe-web/spe/convocatoria/resumen-finalizada-funcionario-banin?idAspiracion=437117" TargetMode="External"/><Relationship Id="rId54" Type="http://schemas.openxmlformats.org/officeDocument/2006/relationships/hyperlink" Target="https://agenciapublicadeempleo.sena.edu.co/spe-web/spe/convocatoria/resumen-finalizada-funcionario-banin?idAspiracion=442221" TargetMode="External"/><Relationship Id="rId62" Type="http://schemas.openxmlformats.org/officeDocument/2006/relationships/hyperlink" Target="https://agenciapublicadeempleo.sena.edu.co/spe-web/spe/convocatoria/resumen-finalizada-funcionario-banin?idAspiracion=483346" TargetMode="External"/><Relationship Id="rId70" Type="http://schemas.openxmlformats.org/officeDocument/2006/relationships/hyperlink" Target="https://agenciapublicadeempleo.sena.edu.co/spe-web/spe/convocatoria/resumen-finalizada-funcionario-banin?idAspiracion=437310" TargetMode="External"/><Relationship Id="rId75" Type="http://schemas.openxmlformats.org/officeDocument/2006/relationships/hyperlink" Target="https://agenciapublicadeempleo.sena.edu.co/spe-web/spe/convocatoria/resumen-finalizada-funcionario-banin?idAspiracion=448469" TargetMode="External"/><Relationship Id="rId1" Type="http://schemas.openxmlformats.org/officeDocument/2006/relationships/hyperlink" Target="https://agenciapublicadeempleo.sena.edu.co/spe-web/spe/convocatoria/resumen-finalizada-funcionario-banin?idAspiracion=443016" TargetMode="External"/><Relationship Id="rId6" Type="http://schemas.openxmlformats.org/officeDocument/2006/relationships/hyperlink" Target="https://agenciapublicadeempleo.sena.edu.co/spe-web/spe/convocatoria/resumen-finalizada-funcionario-banin?idAspiracion=433453" TargetMode="External"/><Relationship Id="rId15" Type="http://schemas.openxmlformats.org/officeDocument/2006/relationships/hyperlink" Target="https://agenciapublicadeempleo.sena.edu.co/spe-web/spe/convocatoria/resumen-finalizada-funcionario-banin?idAspiracion=481322" TargetMode="External"/><Relationship Id="rId23" Type="http://schemas.openxmlformats.org/officeDocument/2006/relationships/hyperlink" Target="https://agenciapublicadeempleo.sena.edu.co/spe-web/spe/convocatoria/resumen-finalizada-funcionario-banin?idAspiracion=450853" TargetMode="External"/><Relationship Id="rId28" Type="http://schemas.openxmlformats.org/officeDocument/2006/relationships/hyperlink" Target="https://agenciapublicadeempleo.sena.edu.co/spe-web/spe/convocatoria/resumen-finalizada-funcionario-banin?idAspiracion=468973" TargetMode="External"/><Relationship Id="rId36" Type="http://schemas.openxmlformats.org/officeDocument/2006/relationships/hyperlink" Target="https://agenciapublicadeempleo.sena.edu.co/spe-web/spe/convocatoria/resumen-finalizada-funcionario-banin?idAspiracion=433955" TargetMode="External"/><Relationship Id="rId49" Type="http://schemas.openxmlformats.org/officeDocument/2006/relationships/hyperlink" Target="https://agenciapublicadeempleo.sena.edu.co/spe-web/spe/convocatoria/resumen-finalizada-funcionario-banin?idAspiracion=440426" TargetMode="External"/><Relationship Id="rId57" Type="http://schemas.openxmlformats.org/officeDocument/2006/relationships/hyperlink" Target="https://agenciapublicadeempleo.sena.edu.co/spe-web/spe/convocatoria/resumen-finalizada-funcionario-banin?idAspiracion=442464" TargetMode="External"/><Relationship Id="rId10" Type="http://schemas.openxmlformats.org/officeDocument/2006/relationships/hyperlink" Target="https://agenciapublicadeempleo.sena.edu.co/spe-web/spe/convocatoria/resumen-finalizada-funcionario-banin?idAspiracion=498331" TargetMode="External"/><Relationship Id="rId31" Type="http://schemas.openxmlformats.org/officeDocument/2006/relationships/hyperlink" Target="https://agenciapublicadeempleo.sena.edu.co/spe-web/spe/convocatoria/resumen-finalizada-funcionario-banin?idAspiracion=435676" TargetMode="External"/><Relationship Id="rId44" Type="http://schemas.openxmlformats.org/officeDocument/2006/relationships/hyperlink" Target="https://agenciapublicadeempleo.sena.edu.co/spe-web/spe/convocatoria/resumen-finalizada-funcionario-banin?idAspiracion=432949" TargetMode="External"/><Relationship Id="rId52" Type="http://schemas.openxmlformats.org/officeDocument/2006/relationships/hyperlink" Target="https://agenciapublicadeempleo.sena.edu.co/spe-web/spe/convocatoria/resumen-finalizada-funcionario-banin?idAspiracion=438478" TargetMode="External"/><Relationship Id="rId60" Type="http://schemas.openxmlformats.org/officeDocument/2006/relationships/hyperlink" Target="https://agenciapublicadeempleo.sena.edu.co/spe-web/spe/convocatoria/resumen-finalizada-funcionario-banin?idAspiracion=441323" TargetMode="External"/><Relationship Id="rId65" Type="http://schemas.openxmlformats.org/officeDocument/2006/relationships/hyperlink" Target="https://agenciapublicadeempleo.sena.edu.co/spe-web/spe/convocatoria/resumen-finalizada-funcionario-banin?idAspiracion=434338" TargetMode="External"/><Relationship Id="rId73" Type="http://schemas.openxmlformats.org/officeDocument/2006/relationships/hyperlink" Target="https://agenciapublicadeempleo.sena.edu.co/spe-web/spe/convocatoria/resumen-finalizada-funcionario-banin?idAspiracion=437875" TargetMode="External"/><Relationship Id="rId4" Type="http://schemas.openxmlformats.org/officeDocument/2006/relationships/hyperlink" Target="https://agenciapublicadeempleo.sena.edu.co/spe-web/spe/convocatoria/resumen-finalizada-funcionario-banin?idAspiracion=432901" TargetMode="External"/><Relationship Id="rId9" Type="http://schemas.openxmlformats.org/officeDocument/2006/relationships/hyperlink" Target="https://agenciapublicadeempleo.sena.edu.co/spe-web/spe/convocatoria/resumen-finalizada-funcionario-banin?idAspiracion=478106" TargetMode="External"/><Relationship Id="rId13" Type="http://schemas.openxmlformats.org/officeDocument/2006/relationships/hyperlink" Target="https://agenciapublicadeempleo.sena.edu.co/spe-web/spe/convocatoria/resumen-finalizada-funcionario-banin?idAspiracion=477688" TargetMode="External"/><Relationship Id="rId18" Type="http://schemas.openxmlformats.org/officeDocument/2006/relationships/hyperlink" Target="https://agenciapublicadeempleo.sena.edu.co/spe-web/spe/convocatoria/resumen-finalizada-funcionario-banin?idAspiracion=483965" TargetMode="External"/><Relationship Id="rId39" Type="http://schemas.openxmlformats.org/officeDocument/2006/relationships/hyperlink" Target="https://agenciapublicadeempleo.sena.edu.co/spe-web/spe/convocatoria/resumen-finalizada-funcionario-banin?idAspiracion=458520" TargetMode="External"/><Relationship Id="rId34" Type="http://schemas.openxmlformats.org/officeDocument/2006/relationships/hyperlink" Target="https://agenciapublicadeempleo.sena.edu.co/spe-web/spe/convocatoria/resumen-finalizada-funcionario-banin?idAspiracion=441035" TargetMode="External"/><Relationship Id="rId50" Type="http://schemas.openxmlformats.org/officeDocument/2006/relationships/hyperlink" Target="https://agenciapublicadeempleo.sena.edu.co/spe-web/spe/convocatoria/resumen-finalizada-funcionario-banin?idAspiracion=461144" TargetMode="External"/><Relationship Id="rId55" Type="http://schemas.openxmlformats.org/officeDocument/2006/relationships/hyperlink" Target="https://agenciapublicadeempleo.sena.edu.co/spe-web/spe/convocatoria/resumen-finalizada-funcionario-banin?idAspiracion=435268" TargetMode="External"/><Relationship Id="rId76" Type="http://schemas.openxmlformats.org/officeDocument/2006/relationships/hyperlink" Target="https://agenciapublicadeempleo.sena.edu.co/spe-web/spe/convocatoria/resumen-finalizada-funcionario-banin?idAspiracion=482764" TargetMode="External"/><Relationship Id="rId7" Type="http://schemas.openxmlformats.org/officeDocument/2006/relationships/hyperlink" Target="https://agenciapublicadeempleo.sena.edu.co/spe-web/spe/convocatoria/resumen-finalizada-funcionario-banin?idAspiracion=433583" TargetMode="External"/><Relationship Id="rId71" Type="http://schemas.openxmlformats.org/officeDocument/2006/relationships/hyperlink" Target="https://agenciapublicadeempleo.sena.edu.co/spe-web/spe/convocatoria/resumen-finalizada-funcionario-banin?idAspiracion=437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5D253-4496-4875-807E-DFEDE4928358}">
  <dimension ref="A1:Y223"/>
  <sheetViews>
    <sheetView showGridLines="0" zoomScaleNormal="100" workbookViewId="0">
      <pane ySplit="1" topLeftCell="A216" activePane="bottomLeft" state="frozen"/>
      <selection activeCell="L1" sqref="L1"/>
      <selection pane="bottomLeft" activeCell="C229" sqref="C229"/>
    </sheetView>
  </sheetViews>
  <sheetFormatPr baseColWidth="10" defaultColWidth="9.140625" defaultRowHeight="22.5" customHeight="1" x14ac:dyDescent="0.2"/>
  <cols>
    <col min="1" max="1" width="21.7109375" style="190" customWidth="1"/>
    <col min="2" max="2" width="17.85546875" style="193" customWidth="1"/>
    <col min="3" max="3" width="27.140625" style="194" customWidth="1"/>
    <col min="4" max="4" width="26" style="195" customWidth="1"/>
    <col min="5" max="5" width="11.42578125" style="193" customWidth="1"/>
    <col min="6" max="16384" width="9.140625" style="190"/>
  </cols>
  <sheetData>
    <row r="1" spans="1:5" s="189" customFormat="1" ht="23.25" customHeight="1" x14ac:dyDescent="0.2">
      <c r="A1" s="265" t="s">
        <v>1</v>
      </c>
      <c r="B1" s="265" t="s">
        <v>2</v>
      </c>
      <c r="C1" s="265" t="s">
        <v>3</v>
      </c>
      <c r="D1" s="266" t="s">
        <v>6</v>
      </c>
      <c r="E1" s="265" t="s">
        <v>10</v>
      </c>
    </row>
    <row r="2" spans="1:5" ht="22.5" hidden="1" customHeight="1" x14ac:dyDescent="0.2">
      <c r="A2" s="196" t="s">
        <v>28</v>
      </c>
      <c r="B2" s="196" t="s">
        <v>29</v>
      </c>
      <c r="C2" s="197" t="s">
        <v>30</v>
      </c>
      <c r="D2" s="198" t="s">
        <v>32</v>
      </c>
      <c r="E2" s="199">
        <v>1</v>
      </c>
    </row>
    <row r="3" spans="1:5" ht="22.5" hidden="1" customHeight="1" x14ac:dyDescent="0.2">
      <c r="A3" s="200"/>
      <c r="B3" s="200"/>
      <c r="C3" s="197"/>
      <c r="D3" s="201" t="s">
        <v>40</v>
      </c>
      <c r="E3" s="202">
        <v>1</v>
      </c>
    </row>
    <row r="4" spans="1:5" ht="22.5" hidden="1" customHeight="1" x14ac:dyDescent="0.2">
      <c r="A4" s="200"/>
      <c r="B4" s="200"/>
      <c r="C4" s="197"/>
      <c r="D4" s="201" t="s">
        <v>44</v>
      </c>
      <c r="E4" s="202">
        <v>1</v>
      </c>
    </row>
    <row r="5" spans="1:5" ht="22.5" hidden="1" customHeight="1" x14ac:dyDescent="0.2">
      <c r="A5" s="200"/>
      <c r="B5" s="200"/>
      <c r="C5" s="197"/>
      <c r="D5" s="203" t="s">
        <v>47</v>
      </c>
      <c r="E5" s="204">
        <v>2</v>
      </c>
    </row>
    <row r="6" spans="1:5" ht="22.5" hidden="1" customHeight="1" x14ac:dyDescent="0.2">
      <c r="A6" s="200"/>
      <c r="B6" s="200"/>
      <c r="C6" s="197"/>
      <c r="D6" s="205"/>
      <c r="E6" s="206"/>
    </row>
    <row r="7" spans="1:5" ht="25.5" hidden="1" customHeight="1" x14ac:dyDescent="0.2">
      <c r="A7" s="200"/>
      <c r="B7" s="200"/>
      <c r="C7" s="197" t="s">
        <v>52</v>
      </c>
      <c r="D7" s="198" t="s">
        <v>54</v>
      </c>
      <c r="E7" s="199">
        <v>1</v>
      </c>
    </row>
    <row r="8" spans="1:5" ht="27.75" hidden="1" customHeight="1" x14ac:dyDescent="0.2">
      <c r="A8" s="200"/>
      <c r="B8" s="200"/>
      <c r="C8" s="197"/>
      <c r="D8" s="198" t="s">
        <v>59</v>
      </c>
      <c r="E8" s="199">
        <v>1</v>
      </c>
    </row>
    <row r="9" spans="1:5" ht="27.75" hidden="1" customHeight="1" x14ac:dyDescent="0.2">
      <c r="A9" s="200"/>
      <c r="B9" s="200"/>
      <c r="C9" s="197"/>
      <c r="D9" s="198" t="s">
        <v>64</v>
      </c>
      <c r="E9" s="199">
        <v>1</v>
      </c>
    </row>
    <row r="10" spans="1:5" ht="22.5" hidden="1" customHeight="1" x14ac:dyDescent="0.2">
      <c r="A10" s="200"/>
      <c r="B10" s="200"/>
      <c r="C10" s="197" t="s">
        <v>68</v>
      </c>
      <c r="D10" s="198" t="s">
        <v>40</v>
      </c>
      <c r="E10" s="199">
        <v>1</v>
      </c>
    </row>
    <row r="11" spans="1:5" ht="22.5" hidden="1" customHeight="1" x14ac:dyDescent="0.2">
      <c r="A11" s="200"/>
      <c r="B11" s="200"/>
      <c r="C11" s="197"/>
      <c r="D11" s="198" t="s">
        <v>74</v>
      </c>
      <c r="E11" s="199">
        <v>1</v>
      </c>
    </row>
    <row r="12" spans="1:5" ht="22.5" hidden="1" customHeight="1" x14ac:dyDescent="0.2">
      <c r="A12" s="200"/>
      <c r="B12" s="200"/>
      <c r="C12" s="197"/>
      <c r="D12" s="198" t="s">
        <v>79</v>
      </c>
      <c r="E12" s="199">
        <v>1</v>
      </c>
    </row>
    <row r="13" spans="1:5" ht="22.5" hidden="1" customHeight="1" x14ac:dyDescent="0.2">
      <c r="A13" s="200"/>
      <c r="B13" s="200"/>
      <c r="C13" s="207" t="s">
        <v>81</v>
      </c>
      <c r="D13" s="198" t="s">
        <v>83</v>
      </c>
      <c r="E13" s="199">
        <v>1</v>
      </c>
    </row>
    <row r="14" spans="1:5" ht="22.5" hidden="1" customHeight="1" x14ac:dyDescent="0.2">
      <c r="A14" s="200"/>
      <c r="B14" s="208"/>
      <c r="C14" s="209" t="s">
        <v>87</v>
      </c>
      <c r="D14" s="203" t="s">
        <v>89</v>
      </c>
      <c r="E14" s="204">
        <v>6</v>
      </c>
    </row>
    <row r="15" spans="1:5" s="191" customFormat="1" ht="22.5" hidden="1" customHeight="1" x14ac:dyDescent="0.2">
      <c r="A15" s="200"/>
      <c r="B15" s="208"/>
      <c r="C15" s="209"/>
      <c r="D15" s="205"/>
      <c r="E15" s="206"/>
    </row>
    <row r="16" spans="1:5" ht="22.5" hidden="1" customHeight="1" x14ac:dyDescent="0.2">
      <c r="A16" s="200"/>
      <c r="B16" s="208"/>
      <c r="C16" s="209"/>
      <c r="D16" s="205"/>
      <c r="E16" s="206"/>
    </row>
    <row r="17" spans="1:5" ht="22.5" hidden="1" customHeight="1" x14ac:dyDescent="0.2">
      <c r="A17" s="200"/>
      <c r="B17" s="208"/>
      <c r="C17" s="209"/>
      <c r="D17" s="205"/>
      <c r="E17" s="206"/>
    </row>
    <row r="18" spans="1:5" ht="22.5" hidden="1" customHeight="1" x14ac:dyDescent="0.2">
      <c r="A18" s="200"/>
      <c r="B18" s="208"/>
      <c r="C18" s="209"/>
      <c r="D18" s="205"/>
      <c r="E18" s="206"/>
    </row>
    <row r="19" spans="1:5" ht="22.5" hidden="1" customHeight="1" x14ac:dyDescent="0.2">
      <c r="A19" s="200"/>
      <c r="B19" s="208"/>
      <c r="C19" s="209"/>
      <c r="D19" s="210"/>
      <c r="E19" s="211"/>
    </row>
    <row r="20" spans="1:5" ht="22.5" hidden="1" customHeight="1" x14ac:dyDescent="0.2">
      <c r="A20" s="200"/>
      <c r="B20" s="208"/>
      <c r="C20" s="209"/>
      <c r="D20" s="203" t="s">
        <v>99</v>
      </c>
      <c r="E20" s="204">
        <v>2</v>
      </c>
    </row>
    <row r="21" spans="1:5" ht="22.5" hidden="1" customHeight="1" x14ac:dyDescent="0.2">
      <c r="A21" s="200"/>
      <c r="B21" s="208"/>
      <c r="C21" s="209"/>
      <c r="D21" s="205"/>
      <c r="E21" s="206"/>
    </row>
    <row r="22" spans="1:5" ht="22.5" hidden="1" customHeight="1" x14ac:dyDescent="0.2">
      <c r="A22" s="200"/>
      <c r="B22" s="200"/>
      <c r="C22" s="212" t="s">
        <v>102</v>
      </c>
      <c r="D22" s="213" t="s">
        <v>104</v>
      </c>
      <c r="E22" s="214">
        <v>3</v>
      </c>
    </row>
    <row r="23" spans="1:5" ht="22.5" hidden="1" customHeight="1" x14ac:dyDescent="0.2">
      <c r="A23" s="200"/>
      <c r="B23" s="200"/>
      <c r="C23" s="212"/>
      <c r="D23" s="213"/>
      <c r="E23" s="214"/>
    </row>
    <row r="24" spans="1:5" ht="22.5" hidden="1" customHeight="1" x14ac:dyDescent="0.2">
      <c r="A24" s="200"/>
      <c r="B24" s="200"/>
      <c r="C24" s="212"/>
      <c r="D24" s="213"/>
      <c r="E24" s="214"/>
    </row>
    <row r="25" spans="1:5" ht="22.5" hidden="1" customHeight="1" x14ac:dyDescent="0.2">
      <c r="A25" s="200"/>
      <c r="B25" s="200"/>
      <c r="C25" s="212"/>
      <c r="D25" s="203" t="s">
        <v>111</v>
      </c>
      <c r="E25" s="204">
        <v>3</v>
      </c>
    </row>
    <row r="26" spans="1:5" ht="22.5" hidden="1" customHeight="1" x14ac:dyDescent="0.2">
      <c r="A26" s="200"/>
      <c r="B26" s="200"/>
      <c r="C26" s="212"/>
      <c r="D26" s="205"/>
      <c r="E26" s="206"/>
    </row>
    <row r="27" spans="1:5" ht="22.5" hidden="1" customHeight="1" x14ac:dyDescent="0.2">
      <c r="A27" s="200"/>
      <c r="B27" s="200"/>
      <c r="C27" s="212"/>
      <c r="D27" s="210"/>
      <c r="E27" s="211"/>
    </row>
    <row r="28" spans="1:5" ht="22.5" hidden="1" customHeight="1" x14ac:dyDescent="0.2">
      <c r="A28" s="200"/>
      <c r="B28" s="200"/>
      <c r="C28" s="212"/>
      <c r="D28" s="203" t="s">
        <v>116</v>
      </c>
      <c r="E28" s="204">
        <v>2</v>
      </c>
    </row>
    <row r="29" spans="1:5" ht="22.5" hidden="1" customHeight="1" x14ac:dyDescent="0.2">
      <c r="A29" s="200"/>
      <c r="B29" s="200"/>
      <c r="C29" s="212"/>
      <c r="D29" s="210"/>
      <c r="E29" s="211"/>
    </row>
    <row r="30" spans="1:5" ht="22.5" hidden="1" customHeight="1" x14ac:dyDescent="0.2">
      <c r="A30" s="200"/>
      <c r="B30" s="200"/>
      <c r="C30" s="212"/>
      <c r="D30" s="203" t="s">
        <v>32</v>
      </c>
      <c r="E30" s="204">
        <v>3</v>
      </c>
    </row>
    <row r="31" spans="1:5" ht="22.5" hidden="1" customHeight="1" x14ac:dyDescent="0.2">
      <c r="A31" s="200"/>
      <c r="B31" s="200"/>
      <c r="C31" s="212"/>
      <c r="D31" s="205"/>
      <c r="E31" s="206"/>
    </row>
    <row r="32" spans="1:5" ht="22.5" hidden="1" customHeight="1" x14ac:dyDescent="0.2">
      <c r="A32" s="200"/>
      <c r="B32" s="200"/>
      <c r="C32" s="212"/>
      <c r="D32" s="210"/>
      <c r="E32" s="211"/>
    </row>
    <row r="33" spans="1:5" ht="22.5" hidden="1" customHeight="1" x14ac:dyDescent="0.2">
      <c r="A33" s="215"/>
      <c r="B33" s="215"/>
      <c r="C33" s="216"/>
      <c r="D33" s="217" t="s">
        <v>125</v>
      </c>
      <c r="E33" s="218">
        <v>1</v>
      </c>
    </row>
    <row r="34" spans="1:5" ht="22.5" hidden="1" customHeight="1" x14ac:dyDescent="0.2">
      <c r="A34" s="196" t="s">
        <v>129</v>
      </c>
      <c r="B34" s="214" t="s">
        <v>29</v>
      </c>
      <c r="C34" s="219" t="s">
        <v>130</v>
      </c>
      <c r="D34" s="198" t="s">
        <v>132</v>
      </c>
      <c r="E34" s="199">
        <v>1</v>
      </c>
    </row>
    <row r="35" spans="1:5" ht="22.5" hidden="1" customHeight="1" x14ac:dyDescent="0.2">
      <c r="A35" s="200"/>
      <c r="B35" s="214"/>
      <c r="C35" s="212"/>
      <c r="D35" s="203" t="s">
        <v>137</v>
      </c>
      <c r="E35" s="204">
        <v>2</v>
      </c>
    </row>
    <row r="36" spans="1:5" ht="22.5" hidden="1" customHeight="1" x14ac:dyDescent="0.2">
      <c r="A36" s="200"/>
      <c r="B36" s="214"/>
      <c r="C36" s="212"/>
      <c r="D36" s="210"/>
      <c r="E36" s="211"/>
    </row>
    <row r="37" spans="1:5" ht="22.5" hidden="1" customHeight="1" x14ac:dyDescent="0.2">
      <c r="A37" s="200"/>
      <c r="B37" s="214"/>
      <c r="C37" s="212"/>
      <c r="D37" s="198" t="s">
        <v>141</v>
      </c>
      <c r="E37" s="199">
        <v>1</v>
      </c>
    </row>
    <row r="38" spans="1:5" ht="22.5" hidden="1" customHeight="1" x14ac:dyDescent="0.2">
      <c r="A38" s="200"/>
      <c r="B38" s="214"/>
      <c r="C38" s="197" t="s">
        <v>145</v>
      </c>
      <c r="D38" s="220" t="s">
        <v>147</v>
      </c>
      <c r="E38" s="221">
        <v>3</v>
      </c>
    </row>
    <row r="39" spans="1:5" ht="22.5" hidden="1" customHeight="1" x14ac:dyDescent="0.2">
      <c r="A39" s="200"/>
      <c r="B39" s="214"/>
      <c r="C39" s="197"/>
      <c r="D39" s="220"/>
      <c r="E39" s="221"/>
    </row>
    <row r="40" spans="1:5" ht="22.5" hidden="1" customHeight="1" x14ac:dyDescent="0.2">
      <c r="A40" s="200"/>
      <c r="B40" s="214"/>
      <c r="C40" s="197"/>
      <c r="D40" s="220"/>
      <c r="E40" s="221"/>
    </row>
    <row r="41" spans="1:5" ht="22.5" hidden="1" customHeight="1" x14ac:dyDescent="0.2">
      <c r="A41" s="200"/>
      <c r="B41" s="214"/>
      <c r="C41" s="197"/>
      <c r="D41" s="220" t="s">
        <v>154</v>
      </c>
      <c r="E41" s="221">
        <v>6</v>
      </c>
    </row>
    <row r="42" spans="1:5" ht="22.5" hidden="1" customHeight="1" x14ac:dyDescent="0.2">
      <c r="A42" s="200"/>
      <c r="B42" s="214"/>
      <c r="C42" s="197"/>
      <c r="D42" s="220"/>
      <c r="E42" s="221"/>
    </row>
    <row r="43" spans="1:5" ht="22.5" hidden="1" customHeight="1" x14ac:dyDescent="0.2">
      <c r="A43" s="200"/>
      <c r="B43" s="214"/>
      <c r="C43" s="197"/>
      <c r="D43" s="220"/>
      <c r="E43" s="221"/>
    </row>
    <row r="44" spans="1:5" ht="22.5" hidden="1" customHeight="1" x14ac:dyDescent="0.2">
      <c r="A44" s="200"/>
      <c r="B44" s="214"/>
      <c r="C44" s="197"/>
      <c r="D44" s="220"/>
      <c r="E44" s="221"/>
    </row>
    <row r="45" spans="1:5" ht="22.5" hidden="1" customHeight="1" x14ac:dyDescent="0.2">
      <c r="A45" s="200"/>
      <c r="B45" s="214"/>
      <c r="C45" s="197"/>
      <c r="D45" s="220"/>
      <c r="E45" s="221"/>
    </row>
    <row r="46" spans="1:5" ht="22.5" hidden="1" customHeight="1" x14ac:dyDescent="0.2">
      <c r="A46" s="200"/>
      <c r="B46" s="214"/>
      <c r="C46" s="197"/>
      <c r="D46" s="220"/>
      <c r="E46" s="221"/>
    </row>
    <row r="47" spans="1:5" ht="22.5" hidden="1" customHeight="1" x14ac:dyDescent="0.2">
      <c r="A47" s="200"/>
      <c r="B47" s="214"/>
      <c r="C47" s="197"/>
      <c r="D47" s="222" t="s">
        <v>167</v>
      </c>
      <c r="E47" s="204">
        <v>2</v>
      </c>
    </row>
    <row r="48" spans="1:5" ht="22.5" hidden="1" customHeight="1" x14ac:dyDescent="0.2">
      <c r="A48" s="200"/>
      <c r="B48" s="214"/>
      <c r="C48" s="197"/>
      <c r="D48" s="223"/>
      <c r="E48" s="206"/>
    </row>
    <row r="49" spans="1:5" ht="22.5" hidden="1" customHeight="1" x14ac:dyDescent="0.2">
      <c r="A49" s="200"/>
      <c r="B49" s="214"/>
      <c r="C49" s="197"/>
      <c r="D49" s="223"/>
      <c r="E49" s="206"/>
    </row>
    <row r="50" spans="1:5" ht="22.5" hidden="1" customHeight="1" x14ac:dyDescent="0.2">
      <c r="A50" s="200"/>
      <c r="B50" s="214"/>
      <c r="C50" s="197"/>
      <c r="D50" s="224"/>
      <c r="E50" s="211"/>
    </row>
    <row r="51" spans="1:5" ht="22.5" hidden="1" customHeight="1" x14ac:dyDescent="0.2">
      <c r="A51" s="200"/>
      <c r="B51" s="214"/>
      <c r="C51" s="197"/>
      <c r="D51" s="225" t="s">
        <v>172</v>
      </c>
      <c r="E51" s="199">
        <v>1</v>
      </c>
    </row>
    <row r="52" spans="1:5" ht="22.5" hidden="1" customHeight="1" x14ac:dyDescent="0.2">
      <c r="A52" s="200"/>
      <c r="B52" s="214"/>
      <c r="C52" s="197"/>
      <c r="D52" s="220" t="s">
        <v>176</v>
      </c>
      <c r="E52" s="221">
        <v>3</v>
      </c>
    </row>
    <row r="53" spans="1:5" ht="22.5" hidden="1" customHeight="1" x14ac:dyDescent="0.2">
      <c r="A53" s="200"/>
      <c r="B53" s="214"/>
      <c r="C53" s="197"/>
      <c r="D53" s="220"/>
      <c r="E53" s="221"/>
    </row>
    <row r="54" spans="1:5" ht="22.5" hidden="1" customHeight="1" x14ac:dyDescent="0.2">
      <c r="A54" s="200"/>
      <c r="B54" s="214"/>
      <c r="C54" s="197"/>
      <c r="D54" s="220"/>
      <c r="E54" s="221"/>
    </row>
    <row r="55" spans="1:5" ht="27.75" hidden="1" customHeight="1" x14ac:dyDescent="0.2">
      <c r="A55" s="200"/>
      <c r="B55" s="214"/>
      <c r="C55" s="197"/>
      <c r="D55" s="203" t="s">
        <v>182</v>
      </c>
      <c r="E55" s="204">
        <v>5</v>
      </c>
    </row>
    <row r="56" spans="1:5" ht="27.75" hidden="1" customHeight="1" x14ac:dyDescent="0.2">
      <c r="A56" s="200"/>
      <c r="B56" s="214"/>
      <c r="C56" s="197"/>
      <c r="D56" s="210"/>
      <c r="E56" s="211"/>
    </row>
    <row r="57" spans="1:5" ht="27.75" hidden="1" customHeight="1" x14ac:dyDescent="0.2">
      <c r="A57" s="200"/>
      <c r="B57" s="214"/>
      <c r="C57" s="197"/>
      <c r="D57" s="198" t="s">
        <v>187</v>
      </c>
      <c r="E57" s="199">
        <v>1</v>
      </c>
    </row>
    <row r="58" spans="1:5" ht="27.75" hidden="1" customHeight="1" x14ac:dyDescent="0.2">
      <c r="A58" s="200"/>
      <c r="B58" s="214"/>
      <c r="C58" s="197"/>
      <c r="D58" s="198" t="s">
        <v>190</v>
      </c>
      <c r="E58" s="199">
        <v>1</v>
      </c>
    </row>
    <row r="59" spans="1:5" ht="28.5" hidden="1" customHeight="1" x14ac:dyDescent="0.2">
      <c r="A59" s="200"/>
      <c r="B59" s="214"/>
      <c r="C59" s="197"/>
      <c r="D59" s="226" t="s">
        <v>193</v>
      </c>
      <c r="E59" s="227">
        <v>1</v>
      </c>
    </row>
    <row r="60" spans="1:5" ht="22.5" hidden="1" customHeight="1" x14ac:dyDescent="0.2">
      <c r="A60" s="200"/>
      <c r="B60" s="214"/>
      <c r="C60" s="197" t="s">
        <v>197</v>
      </c>
      <c r="D60" s="213" t="s">
        <v>199</v>
      </c>
      <c r="E60" s="221">
        <v>2</v>
      </c>
    </row>
    <row r="61" spans="1:5" ht="22.5" hidden="1" customHeight="1" x14ac:dyDescent="0.2">
      <c r="A61" s="200"/>
      <c r="B61" s="214"/>
      <c r="C61" s="197"/>
      <c r="D61" s="213"/>
      <c r="E61" s="221"/>
    </row>
    <row r="62" spans="1:5" ht="22.5" hidden="1" customHeight="1" x14ac:dyDescent="0.2">
      <c r="A62" s="200"/>
      <c r="B62" s="214"/>
      <c r="C62" s="197"/>
      <c r="D62" s="198" t="s">
        <v>205</v>
      </c>
      <c r="E62" s="199">
        <v>1</v>
      </c>
    </row>
    <row r="63" spans="1:5" ht="22.5" hidden="1" customHeight="1" x14ac:dyDescent="0.2">
      <c r="A63" s="200"/>
      <c r="B63" s="214"/>
      <c r="C63" s="197"/>
      <c r="D63" s="198" t="s">
        <v>207</v>
      </c>
      <c r="E63" s="199">
        <v>1</v>
      </c>
    </row>
    <row r="64" spans="1:5" ht="22.5" hidden="1" customHeight="1" x14ac:dyDescent="0.2">
      <c r="A64" s="200"/>
      <c r="B64" s="214"/>
      <c r="C64" s="197"/>
      <c r="D64" s="226" t="s">
        <v>209</v>
      </c>
      <c r="E64" s="227">
        <v>1</v>
      </c>
    </row>
    <row r="65" spans="1:5" ht="22.5" hidden="1" customHeight="1" x14ac:dyDescent="0.2">
      <c r="A65" s="200"/>
      <c r="B65" s="214"/>
      <c r="C65" s="197" t="s">
        <v>214</v>
      </c>
      <c r="D65" s="220" t="s">
        <v>216</v>
      </c>
      <c r="E65" s="221">
        <v>4</v>
      </c>
    </row>
    <row r="66" spans="1:5" ht="22.5" hidden="1" customHeight="1" x14ac:dyDescent="0.2">
      <c r="A66" s="200"/>
      <c r="B66" s="214"/>
      <c r="C66" s="197"/>
      <c r="D66" s="220"/>
      <c r="E66" s="221"/>
    </row>
    <row r="67" spans="1:5" ht="22.5" hidden="1" customHeight="1" x14ac:dyDescent="0.2">
      <c r="A67" s="200"/>
      <c r="B67" s="214"/>
      <c r="C67" s="197"/>
      <c r="D67" s="220"/>
      <c r="E67" s="221"/>
    </row>
    <row r="68" spans="1:5" ht="22.5" hidden="1" customHeight="1" x14ac:dyDescent="0.2">
      <c r="A68" s="200"/>
      <c r="B68" s="214"/>
      <c r="C68" s="197"/>
      <c r="D68" s="220"/>
      <c r="E68" s="221"/>
    </row>
    <row r="69" spans="1:5" ht="30" hidden="1" customHeight="1" x14ac:dyDescent="0.2">
      <c r="A69" s="200"/>
      <c r="B69" s="214"/>
      <c r="C69" s="228" t="s">
        <v>223</v>
      </c>
      <c r="D69" s="198" t="s">
        <v>225</v>
      </c>
      <c r="E69" s="199">
        <v>1</v>
      </c>
    </row>
    <row r="70" spans="1:5" ht="22.5" hidden="1" customHeight="1" x14ac:dyDescent="0.2">
      <c r="A70" s="200"/>
      <c r="B70" s="214"/>
      <c r="C70" s="197" t="s">
        <v>229</v>
      </c>
      <c r="D70" s="213" t="s">
        <v>231</v>
      </c>
      <c r="E70" s="221">
        <v>2</v>
      </c>
    </row>
    <row r="71" spans="1:5" ht="22.5" hidden="1" customHeight="1" x14ac:dyDescent="0.2">
      <c r="A71" s="200"/>
      <c r="B71" s="214"/>
      <c r="C71" s="197"/>
      <c r="D71" s="213"/>
      <c r="E71" s="221"/>
    </row>
    <row r="72" spans="1:5" ht="22.5" hidden="1" customHeight="1" x14ac:dyDescent="0.2">
      <c r="A72" s="200"/>
      <c r="B72" s="221" t="s">
        <v>238</v>
      </c>
      <c r="C72" s="197" t="s">
        <v>239</v>
      </c>
      <c r="D72" s="220" t="s">
        <v>154</v>
      </c>
      <c r="E72" s="221">
        <v>3</v>
      </c>
    </row>
    <row r="73" spans="1:5" ht="22.5" hidden="1" customHeight="1" x14ac:dyDescent="0.2">
      <c r="A73" s="200"/>
      <c r="B73" s="221"/>
      <c r="C73" s="197"/>
      <c r="D73" s="220"/>
      <c r="E73" s="221"/>
    </row>
    <row r="74" spans="1:5" ht="22.5" hidden="1" customHeight="1" x14ac:dyDescent="0.2">
      <c r="A74" s="200"/>
      <c r="B74" s="221"/>
      <c r="C74" s="197"/>
      <c r="D74" s="220"/>
      <c r="E74" s="221"/>
    </row>
    <row r="75" spans="1:5" ht="22.5" hidden="1" customHeight="1" x14ac:dyDescent="0.2">
      <c r="A75" s="200"/>
      <c r="B75" s="221"/>
      <c r="C75" s="197"/>
      <c r="D75" s="220" t="s">
        <v>246</v>
      </c>
      <c r="E75" s="221">
        <v>8</v>
      </c>
    </row>
    <row r="76" spans="1:5" ht="22.5" hidden="1" customHeight="1" x14ac:dyDescent="0.2">
      <c r="A76" s="200"/>
      <c r="B76" s="221"/>
      <c r="C76" s="197"/>
      <c r="D76" s="220"/>
      <c r="E76" s="221"/>
    </row>
    <row r="77" spans="1:5" ht="22.5" hidden="1" customHeight="1" x14ac:dyDescent="0.2">
      <c r="A77" s="200"/>
      <c r="B77" s="221"/>
      <c r="C77" s="197"/>
      <c r="D77" s="220"/>
      <c r="E77" s="221"/>
    </row>
    <row r="78" spans="1:5" ht="22.5" hidden="1" customHeight="1" x14ac:dyDescent="0.2">
      <c r="A78" s="200"/>
      <c r="B78" s="221"/>
      <c r="C78" s="197"/>
      <c r="D78" s="220"/>
      <c r="E78" s="221"/>
    </row>
    <row r="79" spans="1:5" ht="32.25" hidden="1" customHeight="1" x14ac:dyDescent="0.2">
      <c r="A79" s="200"/>
      <c r="B79" s="221"/>
      <c r="C79" s="197"/>
      <c r="D79" s="220"/>
      <c r="E79" s="221"/>
    </row>
    <row r="80" spans="1:5" ht="32.25" hidden="1" customHeight="1" x14ac:dyDescent="0.2">
      <c r="A80" s="200"/>
      <c r="B80" s="221"/>
      <c r="C80" s="197"/>
      <c r="D80" s="220"/>
      <c r="E80" s="221"/>
    </row>
    <row r="81" spans="1:5" ht="32.25" hidden="1" customHeight="1" x14ac:dyDescent="0.2">
      <c r="A81" s="200"/>
      <c r="B81" s="221"/>
      <c r="C81" s="197"/>
      <c r="D81" s="220"/>
      <c r="E81" s="221"/>
    </row>
    <row r="82" spans="1:5" ht="32.25" hidden="1" customHeight="1" x14ac:dyDescent="0.2">
      <c r="A82" s="200"/>
      <c r="B82" s="221"/>
      <c r="C82" s="197"/>
      <c r="D82" s="220"/>
      <c r="E82" s="221"/>
    </row>
    <row r="83" spans="1:5" ht="32.25" hidden="1" customHeight="1" x14ac:dyDescent="0.2">
      <c r="A83" s="200"/>
      <c r="B83" s="221"/>
      <c r="C83" s="197"/>
      <c r="D83" s="225" t="s">
        <v>257</v>
      </c>
      <c r="E83" s="199">
        <v>1</v>
      </c>
    </row>
    <row r="84" spans="1:5" ht="22.5" hidden="1" customHeight="1" x14ac:dyDescent="0.2">
      <c r="A84" s="200"/>
      <c r="B84" s="221"/>
      <c r="C84" s="197"/>
      <c r="D84" s="220" t="s">
        <v>260</v>
      </c>
      <c r="E84" s="221">
        <v>5</v>
      </c>
    </row>
    <row r="85" spans="1:5" ht="22.5" hidden="1" customHeight="1" x14ac:dyDescent="0.2">
      <c r="A85" s="200"/>
      <c r="B85" s="221"/>
      <c r="C85" s="197"/>
      <c r="D85" s="220"/>
      <c r="E85" s="221"/>
    </row>
    <row r="86" spans="1:5" ht="22.5" hidden="1" customHeight="1" x14ac:dyDescent="0.2">
      <c r="A86" s="200"/>
      <c r="B86" s="221"/>
      <c r="C86" s="197"/>
      <c r="D86" s="220"/>
      <c r="E86" s="221"/>
    </row>
    <row r="87" spans="1:5" ht="22.5" hidden="1" customHeight="1" x14ac:dyDescent="0.2">
      <c r="A87" s="200"/>
      <c r="B87" s="221"/>
      <c r="C87" s="197"/>
      <c r="D87" s="220"/>
      <c r="E87" s="221"/>
    </row>
    <row r="88" spans="1:5" ht="22.5" hidden="1" customHeight="1" x14ac:dyDescent="0.2">
      <c r="A88" s="200"/>
      <c r="B88" s="221"/>
      <c r="C88" s="197"/>
      <c r="D88" s="220"/>
      <c r="E88" s="221"/>
    </row>
    <row r="89" spans="1:5" ht="34.5" hidden="1" customHeight="1" x14ac:dyDescent="0.2">
      <c r="A89" s="215"/>
      <c r="B89" s="221"/>
      <c r="C89" s="197"/>
      <c r="D89" s="198" t="s">
        <v>267</v>
      </c>
      <c r="E89" s="199">
        <v>1</v>
      </c>
    </row>
    <row r="90" spans="1:5" ht="22.5" hidden="1" customHeight="1" x14ac:dyDescent="0.2">
      <c r="A90" s="229"/>
      <c r="B90" s="214" t="s">
        <v>270</v>
      </c>
      <c r="C90" s="197" t="s">
        <v>271</v>
      </c>
      <c r="D90" s="198" t="s">
        <v>40</v>
      </c>
      <c r="E90" s="199">
        <v>1</v>
      </c>
    </row>
    <row r="91" spans="1:5" ht="22.5" hidden="1" customHeight="1" x14ac:dyDescent="0.2">
      <c r="A91" s="229"/>
      <c r="B91" s="214"/>
      <c r="C91" s="197"/>
      <c r="D91" s="220" t="s">
        <v>277</v>
      </c>
      <c r="E91" s="221">
        <v>9</v>
      </c>
    </row>
    <row r="92" spans="1:5" ht="22.5" hidden="1" customHeight="1" x14ac:dyDescent="0.2">
      <c r="A92" s="229"/>
      <c r="B92" s="214"/>
      <c r="C92" s="197"/>
      <c r="D92" s="220"/>
      <c r="E92" s="221"/>
    </row>
    <row r="93" spans="1:5" ht="22.5" hidden="1" customHeight="1" x14ac:dyDescent="0.2">
      <c r="A93" s="229"/>
      <c r="B93" s="214"/>
      <c r="C93" s="197"/>
      <c r="D93" s="220"/>
      <c r="E93" s="221"/>
    </row>
    <row r="94" spans="1:5" ht="22.5" hidden="1" customHeight="1" x14ac:dyDescent="0.2">
      <c r="A94" s="229"/>
      <c r="B94" s="214"/>
      <c r="C94" s="197"/>
      <c r="D94" s="220"/>
      <c r="E94" s="221"/>
    </row>
    <row r="95" spans="1:5" ht="22.5" hidden="1" customHeight="1" x14ac:dyDescent="0.2">
      <c r="A95" s="229"/>
      <c r="B95" s="214"/>
      <c r="C95" s="197"/>
      <c r="D95" s="220"/>
      <c r="E95" s="221"/>
    </row>
    <row r="96" spans="1:5" ht="22.5" hidden="1" customHeight="1" x14ac:dyDescent="0.2">
      <c r="A96" s="229"/>
      <c r="B96" s="214"/>
      <c r="C96" s="197"/>
      <c r="D96" s="220"/>
      <c r="E96" s="221"/>
    </row>
    <row r="97" spans="1:5" ht="22.5" hidden="1" customHeight="1" x14ac:dyDescent="0.2">
      <c r="A97" s="229"/>
      <c r="B97" s="214"/>
      <c r="C97" s="197"/>
      <c r="D97" s="220"/>
      <c r="E97" s="221"/>
    </row>
    <row r="98" spans="1:5" ht="22.5" hidden="1" customHeight="1" x14ac:dyDescent="0.2">
      <c r="A98" s="229"/>
      <c r="B98" s="214"/>
      <c r="C98" s="197"/>
      <c r="D98" s="220"/>
      <c r="E98" s="221"/>
    </row>
    <row r="99" spans="1:5" ht="22.5" hidden="1" customHeight="1" x14ac:dyDescent="0.2">
      <c r="A99" s="229"/>
      <c r="B99" s="214"/>
      <c r="C99" s="197"/>
      <c r="D99" s="220"/>
      <c r="E99" s="221"/>
    </row>
    <row r="100" spans="1:5" ht="22.5" hidden="1" customHeight="1" x14ac:dyDescent="0.2">
      <c r="A100" s="229"/>
      <c r="B100" s="214"/>
      <c r="C100" s="197"/>
      <c r="D100" s="198" t="s">
        <v>285</v>
      </c>
      <c r="E100" s="199">
        <v>1</v>
      </c>
    </row>
    <row r="101" spans="1:5" ht="21" hidden="1" customHeight="1" x14ac:dyDescent="0.2">
      <c r="A101" s="196" t="s">
        <v>291</v>
      </c>
      <c r="B101" s="196" t="s">
        <v>29</v>
      </c>
      <c r="C101" s="228" t="s">
        <v>292</v>
      </c>
      <c r="D101" s="226" t="s">
        <v>294</v>
      </c>
      <c r="E101" s="230">
        <v>1</v>
      </c>
    </row>
    <row r="102" spans="1:5" ht="22.5" hidden="1" customHeight="1" x14ac:dyDescent="0.2">
      <c r="A102" s="200"/>
      <c r="B102" s="200"/>
      <c r="C102" s="228" t="s">
        <v>298</v>
      </c>
      <c r="D102" s="226" t="s">
        <v>300</v>
      </c>
      <c r="E102" s="230">
        <v>1</v>
      </c>
    </row>
    <row r="103" spans="1:5" ht="22.5" hidden="1" customHeight="1" x14ac:dyDescent="0.2">
      <c r="A103" s="200"/>
      <c r="B103" s="200"/>
      <c r="C103" s="220" t="s">
        <v>304</v>
      </c>
      <c r="D103" s="226" t="s">
        <v>306</v>
      </c>
      <c r="E103" s="230">
        <v>1</v>
      </c>
    </row>
    <row r="104" spans="1:5" ht="22.5" hidden="1" customHeight="1" x14ac:dyDescent="0.2">
      <c r="A104" s="200"/>
      <c r="B104" s="200"/>
      <c r="C104" s="220"/>
      <c r="D104" s="226" t="s">
        <v>311</v>
      </c>
      <c r="E104" s="230">
        <v>1</v>
      </c>
    </row>
    <row r="105" spans="1:5" ht="22.5" hidden="1" customHeight="1" x14ac:dyDescent="0.2">
      <c r="A105" s="200"/>
      <c r="B105" s="200"/>
      <c r="C105" s="220"/>
      <c r="D105" s="226" t="s">
        <v>316</v>
      </c>
      <c r="E105" s="230">
        <v>1</v>
      </c>
    </row>
    <row r="106" spans="1:5" ht="22.5" hidden="1" customHeight="1" x14ac:dyDescent="0.2">
      <c r="A106" s="200"/>
      <c r="B106" s="200"/>
      <c r="C106" s="220"/>
      <c r="D106" s="226" t="s">
        <v>321</v>
      </c>
      <c r="E106" s="227">
        <v>1</v>
      </c>
    </row>
    <row r="107" spans="1:5" ht="22.5" hidden="1" customHeight="1" x14ac:dyDescent="0.2">
      <c r="A107" s="200"/>
      <c r="B107" s="200"/>
      <c r="C107" s="220" t="s">
        <v>326</v>
      </c>
      <c r="D107" s="231" t="s">
        <v>328</v>
      </c>
      <c r="E107" s="232">
        <v>7</v>
      </c>
    </row>
    <row r="108" spans="1:5" ht="22.5" hidden="1" customHeight="1" x14ac:dyDescent="0.2">
      <c r="A108" s="200"/>
      <c r="B108" s="200"/>
      <c r="C108" s="220"/>
      <c r="D108" s="231"/>
      <c r="E108" s="232"/>
    </row>
    <row r="109" spans="1:5" ht="22.5" hidden="1" customHeight="1" x14ac:dyDescent="0.2">
      <c r="A109" s="200"/>
      <c r="B109" s="200"/>
      <c r="C109" s="220"/>
      <c r="D109" s="231"/>
      <c r="E109" s="232"/>
    </row>
    <row r="110" spans="1:5" ht="22.5" hidden="1" customHeight="1" x14ac:dyDescent="0.2">
      <c r="A110" s="200"/>
      <c r="B110" s="200"/>
      <c r="C110" s="220"/>
      <c r="D110" s="231"/>
      <c r="E110" s="232"/>
    </row>
    <row r="111" spans="1:5" ht="22.5" hidden="1" customHeight="1" x14ac:dyDescent="0.2">
      <c r="A111" s="200"/>
      <c r="B111" s="200"/>
      <c r="C111" s="220"/>
      <c r="D111" s="231"/>
      <c r="E111" s="232"/>
    </row>
    <row r="112" spans="1:5" ht="22.5" hidden="1" customHeight="1" x14ac:dyDescent="0.2">
      <c r="A112" s="200"/>
      <c r="B112" s="200"/>
      <c r="C112" s="220"/>
      <c r="D112" s="231"/>
      <c r="E112" s="232"/>
    </row>
    <row r="113" spans="1:5" ht="22.5" hidden="1" customHeight="1" x14ac:dyDescent="0.2">
      <c r="A113" s="200"/>
      <c r="B113" s="200"/>
      <c r="C113" s="220"/>
      <c r="D113" s="231"/>
      <c r="E113" s="232"/>
    </row>
    <row r="114" spans="1:5" ht="22.5" hidden="1" customHeight="1" x14ac:dyDescent="0.2">
      <c r="A114" s="200"/>
      <c r="B114" s="200"/>
      <c r="C114" s="220"/>
      <c r="D114" s="233" t="s">
        <v>344</v>
      </c>
      <c r="E114" s="232">
        <v>3</v>
      </c>
    </row>
    <row r="115" spans="1:5" ht="22.5" hidden="1" customHeight="1" x14ac:dyDescent="0.2">
      <c r="A115" s="200"/>
      <c r="B115" s="200"/>
      <c r="C115" s="220"/>
      <c r="D115" s="233"/>
      <c r="E115" s="232"/>
    </row>
    <row r="116" spans="1:5" ht="22.5" hidden="1" customHeight="1" x14ac:dyDescent="0.2">
      <c r="A116" s="200"/>
      <c r="B116" s="200"/>
      <c r="C116" s="220"/>
      <c r="D116" s="233"/>
      <c r="E116" s="232"/>
    </row>
    <row r="117" spans="1:5" ht="22.5" hidden="1" customHeight="1" x14ac:dyDescent="0.2">
      <c r="A117" s="200"/>
      <c r="B117" s="200"/>
      <c r="C117" s="220"/>
      <c r="D117" s="226" t="s">
        <v>353</v>
      </c>
      <c r="E117" s="230">
        <v>1</v>
      </c>
    </row>
    <row r="118" spans="1:5" ht="22.5" hidden="1" customHeight="1" x14ac:dyDescent="0.2">
      <c r="A118" s="200"/>
      <c r="B118" s="200"/>
      <c r="C118" s="220"/>
      <c r="D118" s="226" t="s">
        <v>356</v>
      </c>
      <c r="E118" s="230">
        <v>1</v>
      </c>
    </row>
    <row r="119" spans="1:5" ht="22.5" hidden="1" customHeight="1" x14ac:dyDescent="0.2">
      <c r="A119" s="200"/>
      <c r="B119" s="200"/>
      <c r="C119" s="220"/>
      <c r="D119" s="233" t="s">
        <v>361</v>
      </c>
      <c r="E119" s="234">
        <v>2</v>
      </c>
    </row>
    <row r="120" spans="1:5" ht="22.5" hidden="1" customHeight="1" x14ac:dyDescent="0.2">
      <c r="A120" s="200"/>
      <c r="B120" s="200"/>
      <c r="C120" s="220"/>
      <c r="D120" s="233"/>
      <c r="E120" s="234"/>
    </row>
    <row r="121" spans="1:5" ht="22.5" hidden="1" customHeight="1" x14ac:dyDescent="0.2">
      <c r="A121" s="200"/>
      <c r="B121" s="200"/>
      <c r="C121" s="220"/>
      <c r="D121" s="226" t="s">
        <v>368</v>
      </c>
      <c r="E121" s="227">
        <v>1</v>
      </c>
    </row>
    <row r="122" spans="1:5" ht="22.5" hidden="1" customHeight="1" x14ac:dyDescent="0.2">
      <c r="A122" s="200"/>
      <c r="B122" s="200"/>
      <c r="C122" s="220"/>
      <c r="D122" s="226" t="s">
        <v>372</v>
      </c>
      <c r="E122" s="227">
        <v>1</v>
      </c>
    </row>
    <row r="123" spans="1:5" ht="22.5" hidden="1" customHeight="1" x14ac:dyDescent="0.2">
      <c r="A123" s="200"/>
      <c r="B123" s="200"/>
      <c r="C123" s="220"/>
      <c r="D123" s="226" t="s">
        <v>377</v>
      </c>
      <c r="E123" s="227">
        <v>1</v>
      </c>
    </row>
    <row r="124" spans="1:5" ht="22.5" hidden="1" customHeight="1" x14ac:dyDescent="0.2">
      <c r="A124" s="200"/>
      <c r="B124" s="200"/>
      <c r="C124" s="220"/>
      <c r="D124" s="226" t="s">
        <v>380</v>
      </c>
      <c r="E124" s="230">
        <v>1</v>
      </c>
    </row>
    <row r="125" spans="1:5" ht="22.5" hidden="1" customHeight="1" x14ac:dyDescent="0.2">
      <c r="A125" s="200"/>
      <c r="B125" s="200"/>
      <c r="C125" s="235" t="s">
        <v>384</v>
      </c>
      <c r="D125" s="236" t="s">
        <v>386</v>
      </c>
      <c r="E125" s="237">
        <v>1</v>
      </c>
    </row>
    <row r="126" spans="1:5" ht="22.5" hidden="1" customHeight="1" x14ac:dyDescent="0.2">
      <c r="A126" s="200"/>
      <c r="B126" s="200"/>
      <c r="C126" s="238"/>
      <c r="D126" s="231" t="s">
        <v>391</v>
      </c>
      <c r="E126" s="232">
        <v>14</v>
      </c>
    </row>
    <row r="127" spans="1:5" ht="22.5" hidden="1" customHeight="1" x14ac:dyDescent="0.2">
      <c r="A127" s="200"/>
      <c r="B127" s="200"/>
      <c r="C127" s="238"/>
      <c r="D127" s="231"/>
      <c r="E127" s="232"/>
    </row>
    <row r="128" spans="1:5" ht="22.5" hidden="1" customHeight="1" x14ac:dyDescent="0.2">
      <c r="A128" s="200"/>
      <c r="B128" s="200"/>
      <c r="C128" s="238"/>
      <c r="D128" s="231"/>
      <c r="E128" s="232"/>
    </row>
    <row r="129" spans="1:5" ht="22.5" hidden="1" customHeight="1" x14ac:dyDescent="0.2">
      <c r="A129" s="200"/>
      <c r="B129" s="200"/>
      <c r="C129" s="238"/>
      <c r="D129" s="231"/>
      <c r="E129" s="232"/>
    </row>
    <row r="130" spans="1:5" ht="22.5" hidden="1" customHeight="1" x14ac:dyDescent="0.2">
      <c r="A130" s="200"/>
      <c r="B130" s="200"/>
      <c r="C130" s="238"/>
      <c r="D130" s="231"/>
      <c r="E130" s="232"/>
    </row>
    <row r="131" spans="1:5" ht="22.5" hidden="1" customHeight="1" x14ac:dyDescent="0.2">
      <c r="A131" s="200"/>
      <c r="B131" s="200"/>
      <c r="C131" s="238"/>
      <c r="D131" s="231"/>
      <c r="E131" s="232"/>
    </row>
    <row r="132" spans="1:5" ht="22.5" hidden="1" customHeight="1" x14ac:dyDescent="0.2">
      <c r="A132" s="200"/>
      <c r="B132" s="200"/>
      <c r="C132" s="238"/>
      <c r="D132" s="231"/>
      <c r="E132" s="232"/>
    </row>
    <row r="133" spans="1:5" ht="22.5" hidden="1" customHeight="1" x14ac:dyDescent="0.2">
      <c r="A133" s="200"/>
      <c r="B133" s="200"/>
      <c r="C133" s="238"/>
      <c r="D133" s="231"/>
      <c r="E133" s="232"/>
    </row>
    <row r="134" spans="1:5" ht="22.5" hidden="1" customHeight="1" x14ac:dyDescent="0.2">
      <c r="A134" s="200"/>
      <c r="B134" s="200"/>
      <c r="C134" s="238"/>
      <c r="D134" s="231"/>
      <c r="E134" s="232"/>
    </row>
    <row r="135" spans="1:5" ht="22.5" hidden="1" customHeight="1" x14ac:dyDescent="0.2">
      <c r="A135" s="200"/>
      <c r="B135" s="200"/>
      <c r="C135" s="238"/>
      <c r="D135" s="231"/>
      <c r="E135" s="232"/>
    </row>
    <row r="136" spans="1:5" ht="22.5" hidden="1" customHeight="1" x14ac:dyDescent="0.2">
      <c r="A136" s="200"/>
      <c r="B136" s="200"/>
      <c r="C136" s="238"/>
      <c r="D136" s="231"/>
      <c r="E136" s="232"/>
    </row>
    <row r="137" spans="1:5" ht="22.5" hidden="1" customHeight="1" x14ac:dyDescent="0.2">
      <c r="A137" s="200"/>
      <c r="B137" s="200"/>
      <c r="C137" s="238"/>
      <c r="D137" s="231"/>
      <c r="E137" s="232"/>
    </row>
    <row r="138" spans="1:5" ht="22.5" hidden="1" customHeight="1" x14ac:dyDescent="0.2">
      <c r="A138" s="200"/>
      <c r="B138" s="200"/>
      <c r="C138" s="238"/>
      <c r="D138" s="231"/>
      <c r="E138" s="232"/>
    </row>
    <row r="139" spans="1:5" ht="22.5" hidden="1" customHeight="1" x14ac:dyDescent="0.2">
      <c r="A139" s="200"/>
      <c r="B139" s="200"/>
      <c r="C139" s="238"/>
      <c r="D139" s="231"/>
      <c r="E139" s="232"/>
    </row>
    <row r="140" spans="1:5" ht="22.5" hidden="1" customHeight="1" x14ac:dyDescent="0.2">
      <c r="A140" s="200"/>
      <c r="B140" s="200"/>
      <c r="C140" s="238"/>
      <c r="D140" s="226" t="s">
        <v>410</v>
      </c>
      <c r="E140" s="230">
        <v>1</v>
      </c>
    </row>
    <row r="141" spans="1:5" ht="22.5" hidden="1" customHeight="1" x14ac:dyDescent="0.2">
      <c r="A141" s="200"/>
      <c r="B141" s="200"/>
      <c r="C141" s="238"/>
      <c r="D141" s="226" t="s">
        <v>414</v>
      </c>
      <c r="E141" s="230">
        <v>1</v>
      </c>
    </row>
    <row r="142" spans="1:5" ht="22.5" hidden="1" customHeight="1" x14ac:dyDescent="0.2">
      <c r="A142" s="200"/>
      <c r="B142" s="200"/>
      <c r="C142" s="238"/>
      <c r="D142" s="226" t="s">
        <v>419</v>
      </c>
      <c r="E142" s="230">
        <v>1</v>
      </c>
    </row>
    <row r="143" spans="1:5" ht="22.5" hidden="1" customHeight="1" x14ac:dyDescent="0.2">
      <c r="A143" s="200"/>
      <c r="B143" s="200"/>
      <c r="C143" s="238"/>
      <c r="D143" s="239" t="s">
        <v>423</v>
      </c>
      <c r="E143" s="240">
        <v>3</v>
      </c>
    </row>
    <row r="144" spans="1:5" ht="22.5" hidden="1" customHeight="1" x14ac:dyDescent="0.2">
      <c r="A144" s="200"/>
      <c r="B144" s="200"/>
      <c r="C144" s="238"/>
      <c r="D144" s="241"/>
      <c r="E144" s="242"/>
    </row>
    <row r="145" spans="1:5" ht="22.5" hidden="1" customHeight="1" x14ac:dyDescent="0.2">
      <c r="A145" s="200"/>
      <c r="B145" s="200"/>
      <c r="C145" s="238"/>
      <c r="D145" s="243"/>
      <c r="E145" s="244"/>
    </row>
    <row r="146" spans="1:5" ht="22.5" hidden="1" customHeight="1" x14ac:dyDescent="0.2">
      <c r="A146" s="200"/>
      <c r="B146" s="200"/>
      <c r="C146" s="238"/>
      <c r="D146" s="226" t="s">
        <v>433</v>
      </c>
      <c r="E146" s="227">
        <v>1</v>
      </c>
    </row>
    <row r="147" spans="1:5" ht="22.5" hidden="1" customHeight="1" x14ac:dyDescent="0.2">
      <c r="A147" s="200"/>
      <c r="B147" s="200"/>
      <c r="C147" s="238"/>
      <c r="D147" s="226" t="s">
        <v>438</v>
      </c>
      <c r="E147" s="227">
        <v>1</v>
      </c>
    </row>
    <row r="148" spans="1:5" ht="22.5" hidden="1" customHeight="1" x14ac:dyDescent="0.2">
      <c r="A148" s="200"/>
      <c r="B148" s="200"/>
      <c r="C148" s="238"/>
      <c r="D148" s="226" t="s">
        <v>442</v>
      </c>
      <c r="E148" s="227">
        <v>1</v>
      </c>
    </row>
    <row r="149" spans="1:5" ht="22.5" hidden="1" customHeight="1" x14ac:dyDescent="0.2">
      <c r="A149" s="200"/>
      <c r="B149" s="200"/>
      <c r="C149" s="245"/>
      <c r="D149" s="226" t="s">
        <v>356</v>
      </c>
      <c r="E149" s="230">
        <v>1</v>
      </c>
    </row>
    <row r="150" spans="1:5" ht="22.5" hidden="1" customHeight="1" x14ac:dyDescent="0.2">
      <c r="A150" s="200"/>
      <c r="B150" s="200"/>
      <c r="C150" s="220" t="s">
        <v>447</v>
      </c>
      <c r="D150" s="226" t="s">
        <v>449</v>
      </c>
      <c r="E150" s="227">
        <v>1</v>
      </c>
    </row>
    <row r="151" spans="1:5" ht="22.5" hidden="1" customHeight="1" x14ac:dyDescent="0.2">
      <c r="A151" s="200"/>
      <c r="B151" s="200"/>
      <c r="C151" s="220"/>
      <c r="D151" s="226" t="s">
        <v>454</v>
      </c>
      <c r="E151" s="227">
        <v>1</v>
      </c>
    </row>
    <row r="152" spans="1:5" ht="22.5" hidden="1" customHeight="1" x14ac:dyDescent="0.2">
      <c r="A152" s="215"/>
      <c r="B152" s="215"/>
      <c r="C152" s="220"/>
      <c r="D152" s="226" t="s">
        <v>457</v>
      </c>
      <c r="E152" s="227">
        <v>1</v>
      </c>
    </row>
    <row r="153" spans="1:5" ht="22.5" hidden="1" customHeight="1" x14ac:dyDescent="0.2">
      <c r="A153" s="196" t="s">
        <v>462</v>
      </c>
      <c r="B153" s="214" t="s">
        <v>463</v>
      </c>
      <c r="C153" s="219" t="s">
        <v>464</v>
      </c>
      <c r="D153" s="203" t="s">
        <v>466</v>
      </c>
      <c r="E153" s="204">
        <v>2</v>
      </c>
    </row>
    <row r="154" spans="1:5" ht="22.5" hidden="1" customHeight="1" x14ac:dyDescent="0.2">
      <c r="A154" s="200"/>
      <c r="B154" s="214"/>
      <c r="C154" s="216"/>
      <c r="D154" s="210"/>
      <c r="E154" s="211"/>
    </row>
    <row r="155" spans="1:5" ht="22.5" hidden="1" customHeight="1" x14ac:dyDescent="0.2">
      <c r="A155" s="200"/>
      <c r="B155" s="214"/>
      <c r="C155" s="225" t="s">
        <v>472</v>
      </c>
      <c r="D155" s="226" t="s">
        <v>474</v>
      </c>
      <c r="E155" s="227">
        <v>1</v>
      </c>
    </row>
    <row r="156" spans="1:5" ht="22.5" hidden="1" customHeight="1" x14ac:dyDescent="0.2">
      <c r="A156" s="200"/>
      <c r="B156" s="214"/>
      <c r="C156" s="220" t="s">
        <v>477</v>
      </c>
      <c r="D156" s="233" t="s">
        <v>479</v>
      </c>
      <c r="E156" s="234">
        <v>2</v>
      </c>
    </row>
    <row r="157" spans="1:5" ht="22.5" hidden="1" customHeight="1" x14ac:dyDescent="0.2">
      <c r="A157" s="200"/>
      <c r="B157" s="214"/>
      <c r="C157" s="220"/>
      <c r="D157" s="233"/>
      <c r="E157" s="234"/>
    </row>
    <row r="158" spans="1:5" ht="22.5" hidden="1" customHeight="1" x14ac:dyDescent="0.2">
      <c r="A158" s="200"/>
      <c r="B158" s="214"/>
      <c r="C158" s="220" t="s">
        <v>486</v>
      </c>
      <c r="D158" s="233" t="s">
        <v>488</v>
      </c>
      <c r="E158" s="234">
        <v>2</v>
      </c>
    </row>
    <row r="159" spans="1:5" ht="22.5" hidden="1" customHeight="1" x14ac:dyDescent="0.2">
      <c r="A159" s="215"/>
      <c r="B159" s="214"/>
      <c r="C159" s="220"/>
      <c r="D159" s="233"/>
      <c r="E159" s="234"/>
    </row>
    <row r="160" spans="1:5" ht="22.5" hidden="1" customHeight="1" x14ac:dyDescent="0.2">
      <c r="A160" s="196"/>
      <c r="B160" s="214" t="s">
        <v>495</v>
      </c>
      <c r="C160" s="228" t="s">
        <v>496</v>
      </c>
      <c r="D160" s="198" t="s">
        <v>498</v>
      </c>
      <c r="E160" s="199">
        <v>1</v>
      </c>
    </row>
    <row r="161" spans="1:5" ht="22.5" hidden="1" customHeight="1" x14ac:dyDescent="0.2">
      <c r="A161" s="200"/>
      <c r="B161" s="214"/>
      <c r="C161" s="228" t="s">
        <v>502</v>
      </c>
      <c r="D161" s="198" t="s">
        <v>504</v>
      </c>
      <c r="E161" s="199">
        <v>1</v>
      </c>
    </row>
    <row r="162" spans="1:5" ht="22.5" hidden="1" customHeight="1" x14ac:dyDescent="0.2">
      <c r="A162" s="200"/>
      <c r="B162" s="214"/>
      <c r="C162" s="219" t="s">
        <v>508</v>
      </c>
      <c r="D162" s="203" t="s">
        <v>510</v>
      </c>
      <c r="E162" s="204">
        <v>2</v>
      </c>
    </row>
    <row r="163" spans="1:5" ht="22.5" hidden="1" customHeight="1" x14ac:dyDescent="0.2">
      <c r="A163" s="200"/>
      <c r="B163" s="214"/>
      <c r="C163" s="216"/>
      <c r="D163" s="210"/>
      <c r="E163" s="211"/>
    </row>
    <row r="164" spans="1:5" ht="32.25" hidden="1" customHeight="1" x14ac:dyDescent="0.2">
      <c r="A164" s="200"/>
      <c r="B164" s="214"/>
      <c r="C164" s="246" t="s">
        <v>513</v>
      </c>
      <c r="D164" s="217" t="s">
        <v>515</v>
      </c>
      <c r="E164" s="199">
        <v>1</v>
      </c>
    </row>
    <row r="165" spans="1:5" ht="22.5" hidden="1" customHeight="1" x14ac:dyDescent="0.2">
      <c r="A165" s="200"/>
      <c r="B165" s="214"/>
      <c r="C165" s="220" t="s">
        <v>472</v>
      </c>
      <c r="D165" s="233" t="s">
        <v>474</v>
      </c>
      <c r="E165" s="234">
        <v>5</v>
      </c>
    </row>
    <row r="166" spans="1:5" ht="22.5" hidden="1" customHeight="1" x14ac:dyDescent="0.2">
      <c r="A166" s="200"/>
      <c r="B166" s="214"/>
      <c r="C166" s="220"/>
      <c r="D166" s="233"/>
      <c r="E166" s="234"/>
    </row>
    <row r="167" spans="1:5" ht="2.25" hidden="1" customHeight="1" x14ac:dyDescent="0.2">
      <c r="A167" s="200"/>
      <c r="B167" s="214"/>
      <c r="C167" s="220"/>
      <c r="D167" s="233"/>
      <c r="E167" s="234"/>
    </row>
    <row r="168" spans="1:5" ht="2.25" hidden="1" customHeight="1" x14ac:dyDescent="0.2">
      <c r="A168" s="200"/>
      <c r="B168" s="214"/>
      <c r="C168" s="220"/>
      <c r="D168" s="233"/>
      <c r="E168" s="234"/>
    </row>
    <row r="169" spans="1:5" ht="2.25" hidden="1" customHeight="1" x14ac:dyDescent="0.2">
      <c r="A169" s="200"/>
      <c r="B169" s="214"/>
      <c r="C169" s="220"/>
      <c r="D169" s="233"/>
      <c r="E169" s="234"/>
    </row>
    <row r="170" spans="1:5" ht="22.5" hidden="1" customHeight="1" x14ac:dyDescent="0.2">
      <c r="A170" s="200"/>
      <c r="B170" s="214"/>
      <c r="C170" s="220" t="s">
        <v>524</v>
      </c>
      <c r="D170" s="233" t="s">
        <v>488</v>
      </c>
      <c r="E170" s="234">
        <v>4</v>
      </c>
    </row>
    <row r="171" spans="1:5" ht="22.5" hidden="1" customHeight="1" x14ac:dyDescent="0.2">
      <c r="A171" s="200"/>
      <c r="B171" s="214"/>
      <c r="C171" s="220"/>
      <c r="D171" s="233"/>
      <c r="E171" s="234"/>
    </row>
    <row r="172" spans="1:5" ht="22.5" hidden="1" customHeight="1" x14ac:dyDescent="0.2">
      <c r="A172" s="200"/>
      <c r="B172" s="214"/>
      <c r="C172" s="220"/>
      <c r="D172" s="233"/>
      <c r="E172" s="234"/>
    </row>
    <row r="173" spans="1:5" ht="12" hidden="1" customHeight="1" x14ac:dyDescent="0.2">
      <c r="A173" s="215"/>
      <c r="B173" s="214"/>
      <c r="C173" s="220"/>
      <c r="D173" s="233"/>
      <c r="E173" s="234"/>
    </row>
    <row r="174" spans="1:5" ht="22.5" hidden="1" customHeight="1" x14ac:dyDescent="0.2">
      <c r="A174" s="214" t="s">
        <v>462</v>
      </c>
      <c r="B174" s="214" t="s">
        <v>532</v>
      </c>
      <c r="C174" s="197" t="s">
        <v>464</v>
      </c>
      <c r="D174" s="213" t="s">
        <v>466</v>
      </c>
      <c r="E174" s="221">
        <v>2</v>
      </c>
    </row>
    <row r="175" spans="1:5" ht="22.5" hidden="1" customHeight="1" x14ac:dyDescent="0.2">
      <c r="A175" s="214"/>
      <c r="B175" s="214"/>
      <c r="C175" s="197"/>
      <c r="D175" s="213"/>
      <c r="E175" s="221"/>
    </row>
    <row r="176" spans="1:5" ht="22.5" hidden="1" customHeight="1" x14ac:dyDescent="0.2">
      <c r="A176" s="214"/>
      <c r="B176" s="214"/>
      <c r="C176" s="220" t="s">
        <v>535</v>
      </c>
      <c r="D176" s="213" t="s">
        <v>537</v>
      </c>
      <c r="E176" s="221">
        <v>2</v>
      </c>
    </row>
    <row r="177" spans="1:5" ht="22.5" hidden="1" customHeight="1" x14ac:dyDescent="0.2">
      <c r="A177" s="214"/>
      <c r="B177" s="214"/>
      <c r="C177" s="220"/>
      <c r="D177" s="213"/>
      <c r="E177" s="221"/>
    </row>
    <row r="178" spans="1:5" ht="22.5" hidden="1" customHeight="1" x14ac:dyDescent="0.2">
      <c r="A178" s="196" t="s">
        <v>542</v>
      </c>
      <c r="B178" s="214"/>
      <c r="C178" s="225" t="s">
        <v>477</v>
      </c>
      <c r="D178" s="226" t="s">
        <v>479</v>
      </c>
      <c r="E178" s="227">
        <v>1</v>
      </c>
    </row>
    <row r="179" spans="1:5" ht="22.5" hidden="1" customHeight="1" x14ac:dyDescent="0.2">
      <c r="A179" s="200"/>
      <c r="B179" s="214"/>
      <c r="C179" s="220" t="s">
        <v>472</v>
      </c>
      <c r="D179" s="233" t="s">
        <v>543</v>
      </c>
      <c r="E179" s="234">
        <v>3</v>
      </c>
    </row>
    <row r="180" spans="1:5" ht="22.5" hidden="1" customHeight="1" x14ac:dyDescent="0.2">
      <c r="A180" s="200"/>
      <c r="B180" s="214"/>
      <c r="C180" s="220"/>
      <c r="D180" s="233"/>
      <c r="E180" s="234"/>
    </row>
    <row r="181" spans="1:5" ht="22.5" hidden="1" customHeight="1" x14ac:dyDescent="0.2">
      <c r="A181" s="214" t="s">
        <v>462</v>
      </c>
      <c r="B181" s="214" t="s">
        <v>547</v>
      </c>
      <c r="C181" s="197" t="s">
        <v>548</v>
      </c>
      <c r="D181" s="220" t="s">
        <v>550</v>
      </c>
      <c r="E181" s="221">
        <v>4</v>
      </c>
    </row>
    <row r="182" spans="1:5" ht="22.5" hidden="1" customHeight="1" x14ac:dyDescent="0.2">
      <c r="A182" s="214"/>
      <c r="B182" s="214"/>
      <c r="C182" s="197"/>
      <c r="D182" s="220"/>
      <c r="E182" s="221"/>
    </row>
    <row r="183" spans="1:5" ht="22.5" hidden="1" customHeight="1" x14ac:dyDescent="0.2">
      <c r="A183" s="214"/>
      <c r="B183" s="214"/>
      <c r="C183" s="197"/>
      <c r="D183" s="220"/>
      <c r="E183" s="221"/>
    </row>
    <row r="184" spans="1:5" ht="22.5" hidden="1" customHeight="1" x14ac:dyDescent="0.2">
      <c r="A184" s="214"/>
      <c r="B184" s="214"/>
      <c r="C184" s="219"/>
      <c r="D184" s="220"/>
      <c r="E184" s="221"/>
    </row>
    <row r="185" spans="1:5" ht="22.5" hidden="1" customHeight="1" x14ac:dyDescent="0.2">
      <c r="A185" s="214"/>
      <c r="B185" s="247"/>
      <c r="C185" s="209" t="s">
        <v>561</v>
      </c>
      <c r="D185" s="198" t="s">
        <v>562</v>
      </c>
      <c r="E185" s="199">
        <v>1</v>
      </c>
    </row>
    <row r="186" spans="1:5" ht="22.5" hidden="1" customHeight="1" x14ac:dyDescent="0.2">
      <c r="A186" s="214"/>
      <c r="B186" s="247"/>
      <c r="C186" s="209"/>
      <c r="D186" s="198" t="s">
        <v>40</v>
      </c>
      <c r="E186" s="199">
        <v>1</v>
      </c>
    </row>
    <row r="187" spans="1:5" ht="22.5" hidden="1" customHeight="1" x14ac:dyDescent="0.2">
      <c r="A187" s="214"/>
      <c r="B187" s="247"/>
      <c r="C187" s="209"/>
      <c r="D187" s="198" t="s">
        <v>79</v>
      </c>
      <c r="E187" s="199">
        <v>1</v>
      </c>
    </row>
    <row r="188" spans="1:5" ht="22.5" hidden="1" customHeight="1" x14ac:dyDescent="0.2">
      <c r="A188" s="214"/>
      <c r="B188" s="214"/>
      <c r="C188" s="216" t="s">
        <v>568</v>
      </c>
      <c r="D188" s="232" t="s">
        <v>570</v>
      </c>
      <c r="E188" s="221">
        <v>12</v>
      </c>
    </row>
    <row r="189" spans="1:5" ht="22.5" hidden="1" customHeight="1" x14ac:dyDescent="0.2">
      <c r="A189" s="214"/>
      <c r="B189" s="214"/>
      <c r="C189" s="197"/>
      <c r="D189" s="232"/>
      <c r="E189" s="221"/>
    </row>
    <row r="190" spans="1:5" ht="22.5" hidden="1" customHeight="1" x14ac:dyDescent="0.2">
      <c r="A190" s="214"/>
      <c r="B190" s="214"/>
      <c r="C190" s="197"/>
      <c r="D190" s="232"/>
      <c r="E190" s="221"/>
    </row>
    <row r="191" spans="1:5" ht="22.5" hidden="1" customHeight="1" x14ac:dyDescent="0.2">
      <c r="A191" s="214"/>
      <c r="B191" s="214"/>
      <c r="C191" s="197"/>
      <c r="D191" s="232"/>
      <c r="E191" s="221"/>
    </row>
    <row r="192" spans="1:5" ht="22.5" hidden="1" customHeight="1" x14ac:dyDescent="0.2">
      <c r="A192" s="214"/>
      <c r="B192" s="214"/>
      <c r="C192" s="197"/>
      <c r="D192" s="232"/>
      <c r="E192" s="221"/>
    </row>
    <row r="193" spans="1:5" ht="22.5" hidden="1" customHeight="1" x14ac:dyDescent="0.2">
      <c r="A193" s="214"/>
      <c r="B193" s="214"/>
      <c r="C193" s="197"/>
      <c r="D193" s="232"/>
      <c r="E193" s="221"/>
    </row>
    <row r="194" spans="1:5" ht="22.5" hidden="1" customHeight="1" x14ac:dyDescent="0.2">
      <c r="A194" s="214"/>
      <c r="B194" s="214"/>
      <c r="C194" s="197"/>
      <c r="D194" s="232"/>
      <c r="E194" s="221"/>
    </row>
    <row r="195" spans="1:5" ht="22.5" hidden="1" customHeight="1" x14ac:dyDescent="0.2">
      <c r="A195" s="214"/>
      <c r="B195" s="214"/>
      <c r="C195" s="197"/>
      <c r="D195" s="232"/>
      <c r="E195" s="221"/>
    </row>
    <row r="196" spans="1:5" ht="22.5" hidden="1" customHeight="1" x14ac:dyDescent="0.2">
      <c r="A196" s="214"/>
      <c r="B196" s="214"/>
      <c r="C196" s="197"/>
      <c r="D196" s="232"/>
      <c r="E196" s="221"/>
    </row>
    <row r="197" spans="1:5" ht="22.5" hidden="1" customHeight="1" x14ac:dyDescent="0.2">
      <c r="A197" s="214"/>
      <c r="B197" s="214"/>
      <c r="C197" s="197"/>
      <c r="D197" s="232"/>
      <c r="E197" s="221"/>
    </row>
    <row r="198" spans="1:5" ht="22.5" hidden="1" customHeight="1" x14ac:dyDescent="0.2">
      <c r="A198" s="214"/>
      <c r="B198" s="214"/>
      <c r="C198" s="197"/>
      <c r="D198" s="232"/>
      <c r="E198" s="221"/>
    </row>
    <row r="199" spans="1:5" ht="22.5" hidden="1" customHeight="1" x14ac:dyDescent="0.2">
      <c r="A199" s="214"/>
      <c r="B199" s="214"/>
      <c r="C199" s="197"/>
      <c r="D199" s="232"/>
      <c r="E199" s="221"/>
    </row>
    <row r="200" spans="1:5" ht="22.5" hidden="1" customHeight="1" x14ac:dyDescent="0.2">
      <c r="A200" s="214" t="s">
        <v>542</v>
      </c>
      <c r="B200" s="214"/>
      <c r="C200" s="220" t="s">
        <v>593</v>
      </c>
      <c r="D200" s="231" t="s">
        <v>391</v>
      </c>
      <c r="E200" s="234">
        <v>2</v>
      </c>
    </row>
    <row r="201" spans="1:5" ht="22.5" hidden="1" customHeight="1" x14ac:dyDescent="0.2">
      <c r="A201" s="214"/>
      <c r="B201" s="214"/>
      <c r="C201" s="222"/>
      <c r="D201" s="239"/>
      <c r="E201" s="234"/>
    </row>
    <row r="202" spans="1:5" ht="22.5" hidden="1" customHeight="1" x14ac:dyDescent="0.2">
      <c r="A202" s="235"/>
      <c r="B202" s="248" t="s">
        <v>598</v>
      </c>
      <c r="C202" s="209" t="s">
        <v>599</v>
      </c>
      <c r="D202" s="198" t="s">
        <v>40</v>
      </c>
      <c r="E202" s="249">
        <v>1</v>
      </c>
    </row>
    <row r="203" spans="1:5" ht="22.5" hidden="1" customHeight="1" x14ac:dyDescent="0.2">
      <c r="A203" s="238"/>
      <c r="B203" s="250"/>
      <c r="C203" s="209"/>
      <c r="D203" s="198" t="s">
        <v>74</v>
      </c>
      <c r="E203" s="249">
        <v>1</v>
      </c>
    </row>
    <row r="204" spans="1:5" ht="22.5" hidden="1" customHeight="1" x14ac:dyDescent="0.2">
      <c r="A204" s="238"/>
      <c r="B204" s="250"/>
      <c r="C204" s="209"/>
      <c r="D204" s="198" t="s">
        <v>79</v>
      </c>
      <c r="E204" s="249">
        <v>1</v>
      </c>
    </row>
    <row r="205" spans="1:5" ht="22.5" hidden="1" customHeight="1" x14ac:dyDescent="0.2">
      <c r="A205" s="238"/>
      <c r="B205" s="250"/>
      <c r="C205" s="209" t="s">
        <v>601</v>
      </c>
      <c r="D205" s="251" t="s">
        <v>47</v>
      </c>
      <c r="E205" s="252">
        <v>2</v>
      </c>
    </row>
    <row r="206" spans="1:5" ht="22.5" hidden="1" customHeight="1" x14ac:dyDescent="0.2">
      <c r="A206" s="238"/>
      <c r="B206" s="250"/>
      <c r="C206" s="209"/>
      <c r="D206" s="251"/>
      <c r="E206" s="253"/>
    </row>
    <row r="207" spans="1:5" ht="22.5" hidden="1" customHeight="1" x14ac:dyDescent="0.2">
      <c r="A207" s="238"/>
      <c r="B207" s="250"/>
      <c r="C207" s="209"/>
      <c r="D207" s="226" t="s">
        <v>433</v>
      </c>
      <c r="E207" s="254">
        <v>1</v>
      </c>
    </row>
    <row r="208" spans="1:5" ht="22.5" hidden="1" customHeight="1" x14ac:dyDescent="0.2">
      <c r="A208" s="238"/>
      <c r="B208" s="250"/>
      <c r="C208" s="255" t="s">
        <v>602</v>
      </c>
      <c r="D208" s="255" t="s">
        <v>604</v>
      </c>
      <c r="E208" s="256">
        <v>1</v>
      </c>
    </row>
    <row r="209" spans="1:5" ht="22.5" hidden="1" customHeight="1" x14ac:dyDescent="0.2">
      <c r="A209" s="238"/>
      <c r="B209" s="250"/>
      <c r="C209" s="209" t="s">
        <v>384</v>
      </c>
      <c r="D209" s="251" t="s">
        <v>391</v>
      </c>
      <c r="E209" s="252">
        <v>2</v>
      </c>
    </row>
    <row r="210" spans="1:5" ht="22.5" hidden="1" customHeight="1" x14ac:dyDescent="0.2">
      <c r="A210" s="238"/>
      <c r="B210" s="250"/>
      <c r="C210" s="209"/>
      <c r="D210" s="251"/>
      <c r="E210" s="253"/>
    </row>
    <row r="211" spans="1:5" ht="22.5" hidden="1" customHeight="1" x14ac:dyDescent="0.2">
      <c r="A211" s="238"/>
      <c r="B211" s="250"/>
      <c r="C211" s="209"/>
      <c r="D211" s="257" t="s">
        <v>442</v>
      </c>
      <c r="E211" s="254">
        <v>1</v>
      </c>
    </row>
    <row r="212" spans="1:5" ht="22.5" hidden="1" customHeight="1" x14ac:dyDescent="0.2">
      <c r="A212" s="238"/>
      <c r="B212" s="250"/>
      <c r="C212" s="209"/>
      <c r="D212" s="257" t="s">
        <v>608</v>
      </c>
      <c r="E212" s="254">
        <v>1</v>
      </c>
    </row>
    <row r="213" spans="1:5" ht="22.5" hidden="1" customHeight="1" x14ac:dyDescent="0.2">
      <c r="A213" s="238"/>
      <c r="B213" s="250"/>
      <c r="C213" s="255" t="s">
        <v>609</v>
      </c>
      <c r="D213" s="258" t="s">
        <v>570</v>
      </c>
      <c r="E213" s="199">
        <v>1</v>
      </c>
    </row>
    <row r="214" spans="1:5" ht="22.5" hidden="1" customHeight="1" x14ac:dyDescent="0.2">
      <c r="A214" s="238"/>
      <c r="B214" s="250"/>
      <c r="C214" s="259" t="s">
        <v>464</v>
      </c>
      <c r="D214" s="260" t="s">
        <v>466</v>
      </c>
      <c r="E214" s="202">
        <v>1</v>
      </c>
    </row>
    <row r="215" spans="1:5" ht="22.5" hidden="1" customHeight="1" x14ac:dyDescent="0.2">
      <c r="A215" s="245"/>
      <c r="B215" s="250"/>
      <c r="C215" s="259" t="s">
        <v>535</v>
      </c>
      <c r="D215" s="260" t="s">
        <v>498</v>
      </c>
      <c r="E215" s="202">
        <v>1</v>
      </c>
    </row>
    <row r="216" spans="1:5" ht="22.5" customHeight="1" x14ac:dyDescent="0.2">
      <c r="A216" s="235"/>
      <c r="B216" s="235" t="s">
        <v>613</v>
      </c>
      <c r="C216" s="224" t="s">
        <v>464</v>
      </c>
      <c r="D216" s="210" t="s">
        <v>466</v>
      </c>
      <c r="E216" s="204">
        <v>2</v>
      </c>
    </row>
    <row r="217" spans="1:5" ht="22.5" customHeight="1" x14ac:dyDescent="0.2">
      <c r="A217" s="238"/>
      <c r="B217" s="238"/>
      <c r="C217" s="220"/>
      <c r="D217" s="213"/>
      <c r="E217" s="211"/>
    </row>
    <row r="218" spans="1:5" ht="22.5" customHeight="1" x14ac:dyDescent="0.2">
      <c r="A218" s="238"/>
      <c r="B218" s="238"/>
      <c r="C218" s="228" t="s">
        <v>614</v>
      </c>
      <c r="D218" s="198" t="s">
        <v>79</v>
      </c>
      <c r="E218" s="218">
        <v>1</v>
      </c>
    </row>
    <row r="219" spans="1:5" ht="22.5" customHeight="1" x14ac:dyDescent="0.2">
      <c r="A219" s="245"/>
      <c r="B219" s="245"/>
      <c r="C219" s="228" t="s">
        <v>615</v>
      </c>
      <c r="D219" s="228" t="s">
        <v>311</v>
      </c>
      <c r="E219" s="218">
        <v>1</v>
      </c>
    </row>
    <row r="220" spans="1:5" ht="48" customHeight="1" x14ac:dyDescent="0.2">
      <c r="A220" s="261"/>
      <c r="B220" s="261" t="s">
        <v>616</v>
      </c>
      <c r="C220" s="228" t="s">
        <v>617</v>
      </c>
      <c r="D220" s="228" t="s">
        <v>619</v>
      </c>
      <c r="E220" s="199">
        <v>1</v>
      </c>
    </row>
    <row r="221" spans="1:5" ht="22.5" customHeight="1" x14ac:dyDescent="0.2">
      <c r="A221" s="229"/>
      <c r="B221" s="262"/>
      <c r="C221" s="263"/>
      <c r="D221" s="264"/>
      <c r="E221" s="262"/>
    </row>
    <row r="222" spans="1:5" ht="22.5" customHeight="1" x14ac:dyDescent="0.2">
      <c r="A222" s="229"/>
      <c r="B222" s="262"/>
      <c r="C222" s="263"/>
      <c r="D222" s="264"/>
      <c r="E222" s="262"/>
    </row>
    <row r="223" spans="1:5" ht="22.5" customHeight="1" x14ac:dyDescent="0.2">
      <c r="A223" s="192" t="s">
        <v>622</v>
      </c>
    </row>
  </sheetData>
  <autoFilter ref="A1:F220" xr:uid="{9CE2D296-E567-4F6F-B1AD-6CCCF8FAA5C0}"/>
  <mergeCells count="136">
    <mergeCell ref="E216:E217"/>
    <mergeCell ref="E209:E210"/>
    <mergeCell ref="A216:A219"/>
    <mergeCell ref="B216:B219"/>
    <mergeCell ref="C216:C217"/>
    <mergeCell ref="D216:D217"/>
    <mergeCell ref="D205:D206"/>
    <mergeCell ref="E205:E206"/>
    <mergeCell ref="C209:C212"/>
    <mergeCell ref="D209:D210"/>
    <mergeCell ref="E200:E201"/>
    <mergeCell ref="A202:A215"/>
    <mergeCell ref="B202:B215"/>
    <mergeCell ref="C202:C204"/>
    <mergeCell ref="C205:C207"/>
    <mergeCell ref="E188:E199"/>
    <mergeCell ref="A200:A201"/>
    <mergeCell ref="C200:C201"/>
    <mergeCell ref="D200:D201"/>
    <mergeCell ref="E181:E184"/>
    <mergeCell ref="C185:C187"/>
    <mergeCell ref="A181:A187"/>
    <mergeCell ref="B181:B201"/>
    <mergeCell ref="C181:C184"/>
    <mergeCell ref="D181:D184"/>
    <mergeCell ref="A188:A199"/>
    <mergeCell ref="C188:C199"/>
    <mergeCell ref="D188:D199"/>
    <mergeCell ref="E176:E177"/>
    <mergeCell ref="A178:A180"/>
    <mergeCell ref="C179:C180"/>
    <mergeCell ref="D179:D180"/>
    <mergeCell ref="E179:E180"/>
    <mergeCell ref="E174:E175"/>
    <mergeCell ref="C176:C177"/>
    <mergeCell ref="D176:D177"/>
    <mergeCell ref="A174:A177"/>
    <mergeCell ref="B174:B180"/>
    <mergeCell ref="C174:C175"/>
    <mergeCell ref="D174:D175"/>
    <mergeCell ref="E165:E169"/>
    <mergeCell ref="C170:C173"/>
    <mergeCell ref="D170:D173"/>
    <mergeCell ref="E170:E173"/>
    <mergeCell ref="E162:E163"/>
    <mergeCell ref="C165:C169"/>
    <mergeCell ref="D165:D169"/>
    <mergeCell ref="A160:A173"/>
    <mergeCell ref="B160:B173"/>
    <mergeCell ref="C162:C163"/>
    <mergeCell ref="D162:D163"/>
    <mergeCell ref="E156:E157"/>
    <mergeCell ref="C158:C159"/>
    <mergeCell ref="D158:D159"/>
    <mergeCell ref="E158:E159"/>
    <mergeCell ref="D153:D154"/>
    <mergeCell ref="E153:E154"/>
    <mergeCell ref="C156:C157"/>
    <mergeCell ref="D156:D157"/>
    <mergeCell ref="C150:C152"/>
    <mergeCell ref="A153:A159"/>
    <mergeCell ref="B153:B159"/>
    <mergeCell ref="C153:C154"/>
    <mergeCell ref="E126:E139"/>
    <mergeCell ref="D143:D145"/>
    <mergeCell ref="E143:E145"/>
    <mergeCell ref="D119:D120"/>
    <mergeCell ref="E119:E120"/>
    <mergeCell ref="C125:C149"/>
    <mergeCell ref="D126:D139"/>
    <mergeCell ref="E107:E113"/>
    <mergeCell ref="D114:D116"/>
    <mergeCell ref="E114:E116"/>
    <mergeCell ref="E91:E99"/>
    <mergeCell ref="A101:A152"/>
    <mergeCell ref="B101:B152"/>
    <mergeCell ref="C103:C106"/>
    <mergeCell ref="C107:C124"/>
    <mergeCell ref="D107:D113"/>
    <mergeCell ref="B90:B100"/>
    <mergeCell ref="C90:C100"/>
    <mergeCell ref="D91:D99"/>
    <mergeCell ref="D84:D88"/>
    <mergeCell ref="E84:E88"/>
    <mergeCell ref="E72:E74"/>
    <mergeCell ref="D75:D82"/>
    <mergeCell ref="E75:E82"/>
    <mergeCell ref="D70:D71"/>
    <mergeCell ref="E70:E71"/>
    <mergeCell ref="B72:B89"/>
    <mergeCell ref="C72:C89"/>
    <mergeCell ref="D72:D74"/>
    <mergeCell ref="E60:E61"/>
    <mergeCell ref="C65:C68"/>
    <mergeCell ref="D65:D68"/>
    <mergeCell ref="E65:E68"/>
    <mergeCell ref="E55:E56"/>
    <mergeCell ref="C60:C64"/>
    <mergeCell ref="D60:D61"/>
    <mergeCell ref="E47:E50"/>
    <mergeCell ref="D52:D54"/>
    <mergeCell ref="E52:E54"/>
    <mergeCell ref="E38:E40"/>
    <mergeCell ref="D41:D46"/>
    <mergeCell ref="E41:E46"/>
    <mergeCell ref="E35:E36"/>
    <mergeCell ref="C38:C59"/>
    <mergeCell ref="D38:D40"/>
    <mergeCell ref="A34:A89"/>
    <mergeCell ref="B34:B71"/>
    <mergeCell ref="C34:C37"/>
    <mergeCell ref="D35:D36"/>
    <mergeCell ref="D47:D50"/>
    <mergeCell ref="D55:D56"/>
    <mergeCell ref="C70:C71"/>
    <mergeCell ref="E28:E29"/>
    <mergeCell ref="D30:D32"/>
    <mergeCell ref="E30:E32"/>
    <mergeCell ref="E22:E24"/>
    <mergeCell ref="D25:D27"/>
    <mergeCell ref="E25:E27"/>
    <mergeCell ref="C22:C33"/>
    <mergeCell ref="D22:D24"/>
    <mergeCell ref="D28:D29"/>
    <mergeCell ref="D14:D19"/>
    <mergeCell ref="E14:E19"/>
    <mergeCell ref="D20:D21"/>
    <mergeCell ref="E20:E21"/>
    <mergeCell ref="D5:D6"/>
    <mergeCell ref="E5:E6"/>
    <mergeCell ref="C7:C9"/>
    <mergeCell ref="A2:A33"/>
    <mergeCell ref="B2:B33"/>
    <mergeCell ref="C2:C6"/>
    <mergeCell ref="C10:C12"/>
    <mergeCell ref="C14:C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2D296-E567-4F6F-B1AD-6CCCF8FAA5C0}">
  <dimension ref="A1:AC224"/>
  <sheetViews>
    <sheetView showGridLines="0" tabSelected="1" zoomScaleNormal="100" workbookViewId="0">
      <pane ySplit="1" topLeftCell="A2" activePane="bottomLeft" state="frozen"/>
      <selection activeCell="L1" sqref="L1"/>
      <selection pane="bottomLeft" activeCell="C2" sqref="C2:C33"/>
    </sheetView>
  </sheetViews>
  <sheetFormatPr baseColWidth="10" defaultColWidth="9.140625" defaultRowHeight="22.5" customHeight="1" x14ac:dyDescent="0.2"/>
  <cols>
    <col min="1" max="1" width="11.7109375" style="1" customWidth="1"/>
    <col min="2" max="2" width="21.7109375" style="1" customWidth="1"/>
    <col min="3" max="3" width="17.85546875" style="8" customWidth="1"/>
    <col min="4" max="4" width="27.140625" style="9" customWidth="1"/>
    <col min="5" max="5" width="16.140625" style="26" hidden="1" customWidth="1"/>
    <col min="6" max="6" width="7.85546875" style="10" hidden="1" customWidth="1"/>
    <col min="7" max="7" width="26" style="29" customWidth="1"/>
    <col min="8" max="8" width="9.140625" style="9" customWidth="1"/>
    <col min="9" max="9" width="30" style="9" hidden="1" customWidth="1"/>
    <col min="10" max="10" width="33.28515625" style="9" hidden="1" customWidth="1"/>
    <col min="11" max="11" width="11.42578125" style="8" customWidth="1"/>
    <col min="12" max="12" width="18.85546875" style="8" customWidth="1"/>
    <col min="13" max="13" width="35.28515625" style="10" customWidth="1"/>
    <col min="14" max="14" width="103.85546875" style="10" customWidth="1"/>
    <col min="15" max="15" width="13.28515625" style="10" hidden="1" customWidth="1"/>
    <col min="16" max="16" width="11.140625" style="1" hidden="1" customWidth="1"/>
    <col min="17" max="17" width="9.140625" style="8" hidden="1" customWidth="1"/>
    <col min="18" max="18" width="14.28515625" style="11" hidden="1" customWidth="1"/>
    <col min="19" max="19" width="12" style="1" hidden="1" customWidth="1"/>
    <col min="20" max="20" width="12.5703125" style="1" hidden="1" customWidth="1"/>
    <col min="21" max="21" width="12.85546875" style="1" hidden="1" customWidth="1"/>
    <col min="22" max="22" width="15.85546875" style="1" hidden="1" customWidth="1"/>
    <col min="23" max="23" width="12" style="1" hidden="1" customWidth="1"/>
    <col min="24" max="24" width="15" style="1" hidden="1" customWidth="1"/>
    <col min="25" max="25" width="9.140625" style="1" hidden="1" customWidth="1"/>
    <col min="26" max="26" width="13.28515625" style="1" hidden="1" customWidth="1"/>
    <col min="27" max="27" width="15.140625" style="1" hidden="1" customWidth="1"/>
    <col min="28" max="28" width="11.5703125" style="1" hidden="1" customWidth="1"/>
    <col min="29" max="16384" width="9.140625" style="1"/>
  </cols>
  <sheetData>
    <row r="1" spans="1:28" s="2" customFormat="1" ht="60.75" customHeight="1" x14ac:dyDescent="0.2">
      <c r="A1" s="12" t="s">
        <v>0</v>
      </c>
      <c r="B1" s="12" t="s">
        <v>1</v>
      </c>
      <c r="C1" s="12" t="s">
        <v>2</v>
      </c>
      <c r="D1" s="12" t="s">
        <v>3</v>
      </c>
      <c r="E1" s="12" t="s">
        <v>4</v>
      </c>
      <c r="F1" s="12" t="s">
        <v>5</v>
      </c>
      <c r="G1" s="16" t="s">
        <v>6</v>
      </c>
      <c r="H1" s="16" t="s">
        <v>7</v>
      </c>
      <c r="I1" s="16" t="s">
        <v>8</v>
      </c>
      <c r="J1" s="16" t="s">
        <v>9</v>
      </c>
      <c r="K1" s="12" t="s">
        <v>10</v>
      </c>
      <c r="L1" s="12" t="s">
        <v>11</v>
      </c>
      <c r="M1" s="17" t="s">
        <v>12</v>
      </c>
      <c r="N1" s="17" t="s">
        <v>13</v>
      </c>
      <c r="O1" s="17" t="s">
        <v>14</v>
      </c>
      <c r="P1" s="13" t="s">
        <v>15</v>
      </c>
      <c r="Q1" s="14" t="s">
        <v>16</v>
      </c>
      <c r="R1" s="14" t="s">
        <v>17</v>
      </c>
      <c r="S1" s="15" t="s">
        <v>18</v>
      </c>
      <c r="T1" s="15" t="s">
        <v>19</v>
      </c>
      <c r="U1" s="15" t="s">
        <v>20</v>
      </c>
      <c r="V1" s="15" t="s">
        <v>21</v>
      </c>
      <c r="W1" s="15" t="s">
        <v>22</v>
      </c>
      <c r="X1" s="15" t="s">
        <v>21</v>
      </c>
      <c r="Y1" s="15" t="s">
        <v>23</v>
      </c>
      <c r="Z1" s="15" t="s">
        <v>24</v>
      </c>
      <c r="AA1" s="15" t="s">
        <v>25</v>
      </c>
      <c r="AB1" s="15" t="s">
        <v>26</v>
      </c>
    </row>
    <row r="2" spans="1:28" ht="22.5" customHeight="1" x14ac:dyDescent="0.2">
      <c r="A2" s="127" t="s">
        <v>27</v>
      </c>
      <c r="B2" s="120" t="s">
        <v>28</v>
      </c>
      <c r="C2" s="120" t="s">
        <v>29</v>
      </c>
      <c r="D2" s="116" t="s">
        <v>30</v>
      </c>
      <c r="E2" s="117" t="s">
        <v>31</v>
      </c>
      <c r="F2" s="37">
        <v>45</v>
      </c>
      <c r="G2" s="38" t="s">
        <v>32</v>
      </c>
      <c r="H2" s="51">
        <v>65582</v>
      </c>
      <c r="I2" s="38" t="s">
        <v>33</v>
      </c>
      <c r="J2" s="38" t="s">
        <v>34</v>
      </c>
      <c r="K2" s="39">
        <v>1</v>
      </c>
      <c r="L2" s="47" t="s">
        <v>35</v>
      </c>
      <c r="M2" s="48" t="s">
        <v>36</v>
      </c>
      <c r="N2" s="85" t="s">
        <v>37</v>
      </c>
      <c r="O2" s="28" t="s">
        <v>38</v>
      </c>
      <c r="P2" s="19">
        <v>4737497</v>
      </c>
      <c r="Q2" s="18">
        <v>28</v>
      </c>
      <c r="R2" s="18">
        <v>23</v>
      </c>
      <c r="S2" s="6">
        <f>+T2*Y2</f>
        <v>50691217.900000006</v>
      </c>
      <c r="T2" s="3">
        <f>P2/30</f>
        <v>157916.56666666668</v>
      </c>
      <c r="U2" s="4">
        <v>45691</v>
      </c>
      <c r="V2" s="4">
        <v>45716</v>
      </c>
      <c r="W2" s="5" t="s">
        <v>39</v>
      </c>
      <c r="X2" s="4">
        <v>46021</v>
      </c>
      <c r="Y2" s="5">
        <f t="shared" ref="Y2" si="0">(W2-U2)-2</f>
        <v>321</v>
      </c>
      <c r="Z2" s="6">
        <f t="shared" ref="Z2" si="1">Q2*T2</f>
        <v>4421663.8666666672</v>
      </c>
      <c r="AA2" s="6">
        <f t="shared" ref="AA2" si="2">T2*30</f>
        <v>4737497</v>
      </c>
      <c r="AB2" s="6">
        <f t="shared" ref="AB2" si="3">R2*T2</f>
        <v>3632081.0333333337</v>
      </c>
    </row>
    <row r="3" spans="1:28" ht="22.5" customHeight="1" x14ac:dyDescent="0.2">
      <c r="A3" s="128"/>
      <c r="B3" s="121"/>
      <c r="C3" s="121"/>
      <c r="D3" s="116"/>
      <c r="E3" s="117"/>
      <c r="F3" s="40">
        <v>45</v>
      </c>
      <c r="G3" s="41" t="s">
        <v>40</v>
      </c>
      <c r="H3" s="80">
        <v>65575</v>
      </c>
      <c r="I3" s="41" t="s">
        <v>41</v>
      </c>
      <c r="J3" s="41" t="s">
        <v>42</v>
      </c>
      <c r="K3" s="42">
        <v>1</v>
      </c>
      <c r="L3" s="49" t="s">
        <v>43</v>
      </c>
      <c r="M3" s="50" t="s">
        <v>43</v>
      </c>
      <c r="N3" s="99"/>
      <c r="O3" s="30"/>
      <c r="P3" s="19">
        <v>4737497</v>
      </c>
      <c r="Q3" s="18">
        <v>28</v>
      </c>
      <c r="R3" s="18">
        <v>23</v>
      </c>
      <c r="S3" s="6">
        <f t="shared" ref="S3:S66" si="4">+T3*Y3</f>
        <v>50691217.900000006</v>
      </c>
      <c r="T3" s="3">
        <f t="shared" ref="T3:T66" si="5">P3/30</f>
        <v>157916.56666666668</v>
      </c>
      <c r="U3" s="4">
        <v>45691</v>
      </c>
      <c r="V3" s="4">
        <v>45716</v>
      </c>
      <c r="W3" s="5" t="s">
        <v>39</v>
      </c>
      <c r="X3" s="4">
        <v>46021</v>
      </c>
      <c r="Y3" s="5">
        <f t="shared" ref="Y3:Y66" si="6">(W3-U3)-2</f>
        <v>321</v>
      </c>
      <c r="Z3" s="6">
        <f t="shared" ref="Z3:Z66" si="7">Q3*T3</f>
        <v>4421663.8666666672</v>
      </c>
      <c r="AA3" s="6">
        <f t="shared" ref="AA3:AA66" si="8">T3*30</f>
        <v>4737497</v>
      </c>
      <c r="AB3" s="6">
        <f t="shared" ref="AB3:AB66" si="9">R3*T3</f>
        <v>3632081.0333333337</v>
      </c>
    </row>
    <row r="4" spans="1:28" ht="22.5" customHeight="1" x14ac:dyDescent="0.2">
      <c r="A4" s="128"/>
      <c r="B4" s="121"/>
      <c r="C4" s="121"/>
      <c r="D4" s="116"/>
      <c r="E4" s="117"/>
      <c r="F4" s="40">
        <v>45</v>
      </c>
      <c r="G4" s="41" t="s">
        <v>44</v>
      </c>
      <c r="H4" s="80">
        <v>65580</v>
      </c>
      <c r="I4" s="41" t="s">
        <v>45</v>
      </c>
      <c r="J4" s="41" t="s">
        <v>46</v>
      </c>
      <c r="K4" s="42">
        <v>1</v>
      </c>
      <c r="L4" s="49" t="s">
        <v>43</v>
      </c>
      <c r="M4" s="50" t="s">
        <v>43</v>
      </c>
      <c r="N4" s="99"/>
      <c r="O4" s="30"/>
      <c r="P4" s="19">
        <v>4737497</v>
      </c>
      <c r="Q4" s="18">
        <v>28</v>
      </c>
      <c r="R4" s="18">
        <v>23</v>
      </c>
      <c r="S4" s="6">
        <f t="shared" si="4"/>
        <v>50691217.900000006</v>
      </c>
      <c r="T4" s="3">
        <f t="shared" si="5"/>
        <v>157916.56666666668</v>
      </c>
      <c r="U4" s="4">
        <v>45691</v>
      </c>
      <c r="V4" s="4">
        <v>45716</v>
      </c>
      <c r="W4" s="5" t="s">
        <v>39</v>
      </c>
      <c r="X4" s="4">
        <v>46021</v>
      </c>
      <c r="Y4" s="5">
        <f t="shared" si="6"/>
        <v>321</v>
      </c>
      <c r="Z4" s="6">
        <f t="shared" si="7"/>
        <v>4421663.8666666672</v>
      </c>
      <c r="AA4" s="6">
        <f t="shared" si="8"/>
        <v>4737497</v>
      </c>
      <c r="AB4" s="6">
        <f t="shared" si="9"/>
        <v>3632081.0333333337</v>
      </c>
    </row>
    <row r="5" spans="1:28" ht="22.5" customHeight="1" x14ac:dyDescent="0.2">
      <c r="A5" s="128"/>
      <c r="B5" s="121"/>
      <c r="C5" s="121"/>
      <c r="D5" s="116"/>
      <c r="E5" s="117"/>
      <c r="F5" s="127">
        <v>45</v>
      </c>
      <c r="G5" s="108" t="s">
        <v>47</v>
      </c>
      <c r="H5" s="111">
        <v>65556</v>
      </c>
      <c r="I5" s="108" t="s">
        <v>48</v>
      </c>
      <c r="J5" s="108" t="s">
        <v>49</v>
      </c>
      <c r="K5" s="113">
        <v>2</v>
      </c>
      <c r="L5" s="47">
        <v>79349787</v>
      </c>
      <c r="M5" s="51" t="s">
        <v>50</v>
      </c>
      <c r="N5" s="85" t="s">
        <v>51</v>
      </c>
      <c r="O5" s="27" t="s">
        <v>38</v>
      </c>
      <c r="P5" s="19">
        <v>4737497</v>
      </c>
      <c r="Q5" s="18">
        <v>28</v>
      </c>
      <c r="R5" s="18">
        <v>23</v>
      </c>
      <c r="S5" s="6">
        <f t="shared" si="4"/>
        <v>50691217.900000006</v>
      </c>
      <c r="T5" s="3">
        <f t="shared" si="5"/>
        <v>157916.56666666668</v>
      </c>
      <c r="U5" s="4">
        <v>45691</v>
      </c>
      <c r="V5" s="4">
        <v>45716</v>
      </c>
      <c r="W5" s="5" t="s">
        <v>39</v>
      </c>
      <c r="X5" s="4">
        <v>46021</v>
      </c>
      <c r="Y5" s="5">
        <f t="shared" si="6"/>
        <v>321</v>
      </c>
      <c r="Z5" s="6">
        <f t="shared" si="7"/>
        <v>4421663.8666666672</v>
      </c>
      <c r="AA5" s="6">
        <f t="shared" si="8"/>
        <v>4737497</v>
      </c>
      <c r="AB5" s="6">
        <f t="shared" si="9"/>
        <v>3632081.0333333337</v>
      </c>
    </row>
    <row r="6" spans="1:28" ht="22.5" customHeight="1" x14ac:dyDescent="0.2">
      <c r="A6" s="128"/>
      <c r="B6" s="121"/>
      <c r="C6" s="121"/>
      <c r="D6" s="116"/>
      <c r="E6" s="117"/>
      <c r="F6" s="128"/>
      <c r="G6" s="109"/>
      <c r="H6" s="112"/>
      <c r="I6" s="109"/>
      <c r="J6" s="109"/>
      <c r="K6" s="114"/>
      <c r="L6" s="49" t="s">
        <v>43</v>
      </c>
      <c r="M6" s="50" t="s">
        <v>43</v>
      </c>
      <c r="N6" s="99"/>
      <c r="O6" s="30"/>
      <c r="P6" s="19">
        <v>4737497</v>
      </c>
      <c r="Q6" s="18">
        <v>28</v>
      </c>
      <c r="R6" s="18">
        <v>23</v>
      </c>
      <c r="S6" s="6">
        <f t="shared" si="4"/>
        <v>50691217.900000006</v>
      </c>
      <c r="T6" s="3">
        <f t="shared" si="5"/>
        <v>157916.56666666668</v>
      </c>
      <c r="U6" s="4">
        <v>45691</v>
      </c>
      <c r="V6" s="4">
        <v>45716</v>
      </c>
      <c r="W6" s="5" t="s">
        <v>39</v>
      </c>
      <c r="X6" s="4">
        <v>46021</v>
      </c>
      <c r="Y6" s="5">
        <f t="shared" si="6"/>
        <v>321</v>
      </c>
      <c r="Z6" s="6">
        <f t="shared" si="7"/>
        <v>4421663.8666666672</v>
      </c>
      <c r="AA6" s="6">
        <f t="shared" si="8"/>
        <v>4737497</v>
      </c>
      <c r="AB6" s="6">
        <f t="shared" si="9"/>
        <v>3632081.0333333337</v>
      </c>
    </row>
    <row r="7" spans="1:28" ht="25.5" customHeight="1" x14ac:dyDescent="0.2">
      <c r="A7" s="128"/>
      <c r="B7" s="121"/>
      <c r="C7" s="121"/>
      <c r="D7" s="116" t="s">
        <v>52</v>
      </c>
      <c r="E7" s="117" t="s">
        <v>53</v>
      </c>
      <c r="F7" s="37">
        <v>45</v>
      </c>
      <c r="G7" s="38" t="s">
        <v>54</v>
      </c>
      <c r="H7" s="81">
        <v>65550</v>
      </c>
      <c r="I7" s="38" t="s">
        <v>55</v>
      </c>
      <c r="J7" s="38" t="s">
        <v>56</v>
      </c>
      <c r="K7" s="39">
        <v>1</v>
      </c>
      <c r="L7" s="47">
        <v>80076262</v>
      </c>
      <c r="M7" s="48" t="s">
        <v>57</v>
      </c>
      <c r="N7" s="100" t="s">
        <v>58</v>
      </c>
      <c r="O7" s="28" t="s">
        <v>38</v>
      </c>
      <c r="P7" s="19">
        <v>4737497</v>
      </c>
      <c r="Q7" s="18">
        <v>28</v>
      </c>
      <c r="R7" s="18">
        <v>23</v>
      </c>
      <c r="S7" s="6">
        <f t="shared" si="4"/>
        <v>50691217.900000006</v>
      </c>
      <c r="T7" s="3">
        <f t="shared" si="5"/>
        <v>157916.56666666668</v>
      </c>
      <c r="U7" s="4">
        <v>45691</v>
      </c>
      <c r="V7" s="4">
        <v>45716</v>
      </c>
      <c r="W7" s="5" t="s">
        <v>39</v>
      </c>
      <c r="X7" s="4">
        <v>46021</v>
      </c>
      <c r="Y7" s="5">
        <f t="shared" si="6"/>
        <v>321</v>
      </c>
      <c r="Z7" s="6">
        <f t="shared" si="7"/>
        <v>4421663.8666666672</v>
      </c>
      <c r="AA7" s="6">
        <f t="shared" si="8"/>
        <v>4737497</v>
      </c>
      <c r="AB7" s="6">
        <f t="shared" si="9"/>
        <v>3632081.0333333337</v>
      </c>
    </row>
    <row r="8" spans="1:28" ht="27.75" customHeight="1" x14ac:dyDescent="0.2">
      <c r="A8" s="128"/>
      <c r="B8" s="121"/>
      <c r="C8" s="121"/>
      <c r="D8" s="116"/>
      <c r="E8" s="117"/>
      <c r="F8" s="37">
        <v>45</v>
      </c>
      <c r="G8" s="38" t="s">
        <v>59</v>
      </c>
      <c r="H8" s="81">
        <v>65552</v>
      </c>
      <c r="I8" s="38" t="s">
        <v>60</v>
      </c>
      <c r="J8" s="38" t="s">
        <v>61</v>
      </c>
      <c r="K8" s="39">
        <v>1</v>
      </c>
      <c r="L8" s="49">
        <v>79519814</v>
      </c>
      <c r="M8" s="50" t="s">
        <v>62</v>
      </c>
      <c r="N8" s="99"/>
      <c r="O8" s="28" t="s">
        <v>63</v>
      </c>
      <c r="P8" s="19">
        <v>4737497</v>
      </c>
      <c r="Q8" s="18">
        <v>28</v>
      </c>
      <c r="R8" s="18">
        <v>23</v>
      </c>
      <c r="S8" s="6">
        <f t="shared" si="4"/>
        <v>50691217.900000006</v>
      </c>
      <c r="T8" s="3">
        <f t="shared" si="5"/>
        <v>157916.56666666668</v>
      </c>
      <c r="U8" s="4">
        <v>45691</v>
      </c>
      <c r="V8" s="4">
        <v>45716</v>
      </c>
      <c r="W8" s="5" t="s">
        <v>39</v>
      </c>
      <c r="X8" s="4">
        <v>46021</v>
      </c>
      <c r="Y8" s="5">
        <f t="shared" si="6"/>
        <v>321</v>
      </c>
      <c r="Z8" s="6">
        <f t="shared" si="7"/>
        <v>4421663.8666666672</v>
      </c>
      <c r="AA8" s="6">
        <f t="shared" si="8"/>
        <v>4737497</v>
      </c>
      <c r="AB8" s="6">
        <f t="shared" si="9"/>
        <v>3632081.0333333337</v>
      </c>
    </row>
    <row r="9" spans="1:28" ht="27.75" customHeight="1" x14ac:dyDescent="0.2">
      <c r="A9" s="128"/>
      <c r="B9" s="121"/>
      <c r="C9" s="121"/>
      <c r="D9" s="116"/>
      <c r="E9" s="117"/>
      <c r="F9" s="37">
        <v>45</v>
      </c>
      <c r="G9" s="38" t="s">
        <v>64</v>
      </c>
      <c r="H9" s="81">
        <v>65553</v>
      </c>
      <c r="I9" s="38" t="s">
        <v>65</v>
      </c>
      <c r="J9" s="38" t="s">
        <v>66</v>
      </c>
      <c r="K9" s="39">
        <v>1</v>
      </c>
      <c r="L9" s="47">
        <v>3983136</v>
      </c>
      <c r="M9" s="48" t="s">
        <v>67</v>
      </c>
      <c r="N9" s="100" t="s">
        <v>58</v>
      </c>
      <c r="O9" s="28" t="s">
        <v>38</v>
      </c>
      <c r="P9" s="19">
        <v>4737497</v>
      </c>
      <c r="Q9" s="18">
        <v>28</v>
      </c>
      <c r="R9" s="18">
        <v>23</v>
      </c>
      <c r="S9" s="6">
        <f t="shared" si="4"/>
        <v>50691217.900000006</v>
      </c>
      <c r="T9" s="3">
        <f t="shared" si="5"/>
        <v>157916.56666666668</v>
      </c>
      <c r="U9" s="4">
        <v>45691</v>
      </c>
      <c r="V9" s="4">
        <v>45716</v>
      </c>
      <c r="W9" s="5" t="s">
        <v>39</v>
      </c>
      <c r="X9" s="4">
        <v>46021</v>
      </c>
      <c r="Y9" s="5">
        <f t="shared" si="6"/>
        <v>321</v>
      </c>
      <c r="Z9" s="6">
        <f t="shared" si="7"/>
        <v>4421663.8666666672</v>
      </c>
      <c r="AA9" s="6">
        <f t="shared" si="8"/>
        <v>4737497</v>
      </c>
      <c r="AB9" s="6">
        <f t="shared" si="9"/>
        <v>3632081.0333333337</v>
      </c>
    </row>
    <row r="10" spans="1:28" ht="22.5" customHeight="1" x14ac:dyDescent="0.2">
      <c r="A10" s="128"/>
      <c r="B10" s="121"/>
      <c r="C10" s="121"/>
      <c r="D10" s="116" t="s">
        <v>68</v>
      </c>
      <c r="E10" s="117" t="s">
        <v>69</v>
      </c>
      <c r="F10" s="37">
        <v>45</v>
      </c>
      <c r="G10" s="38" t="s">
        <v>40</v>
      </c>
      <c r="H10" s="51">
        <v>65549</v>
      </c>
      <c r="I10" s="38" t="s">
        <v>70</v>
      </c>
      <c r="J10" s="38" t="s">
        <v>71</v>
      </c>
      <c r="K10" s="39">
        <v>1</v>
      </c>
      <c r="L10" s="47">
        <v>80154604</v>
      </c>
      <c r="M10" s="48" t="s">
        <v>72</v>
      </c>
      <c r="N10" s="85" t="s">
        <v>73</v>
      </c>
      <c r="O10" s="28" t="s">
        <v>38</v>
      </c>
      <c r="P10" s="19">
        <v>4737497</v>
      </c>
      <c r="Q10" s="18">
        <v>28</v>
      </c>
      <c r="R10" s="18">
        <v>23</v>
      </c>
      <c r="S10" s="6">
        <f t="shared" si="4"/>
        <v>50691217.900000006</v>
      </c>
      <c r="T10" s="3">
        <f t="shared" si="5"/>
        <v>157916.56666666668</v>
      </c>
      <c r="U10" s="4">
        <v>45691</v>
      </c>
      <c r="V10" s="4">
        <v>45716</v>
      </c>
      <c r="W10" s="5" t="s">
        <v>39</v>
      </c>
      <c r="X10" s="4">
        <v>46021</v>
      </c>
      <c r="Y10" s="5">
        <f t="shared" si="6"/>
        <v>321</v>
      </c>
      <c r="Z10" s="6">
        <f t="shared" si="7"/>
        <v>4421663.8666666672</v>
      </c>
      <c r="AA10" s="6">
        <f t="shared" si="8"/>
        <v>4737497</v>
      </c>
      <c r="AB10" s="6">
        <f t="shared" si="9"/>
        <v>3632081.0333333337</v>
      </c>
    </row>
    <row r="11" spans="1:28" ht="22.5" customHeight="1" x14ac:dyDescent="0.2">
      <c r="A11" s="128"/>
      <c r="B11" s="121"/>
      <c r="C11" s="121"/>
      <c r="D11" s="116"/>
      <c r="E11" s="117"/>
      <c r="F11" s="37">
        <v>45</v>
      </c>
      <c r="G11" s="38" t="s">
        <v>74</v>
      </c>
      <c r="H11" s="51">
        <v>65579</v>
      </c>
      <c r="I11" s="38" t="s">
        <v>75</v>
      </c>
      <c r="J11" s="38" t="s">
        <v>76</v>
      </c>
      <c r="K11" s="39">
        <v>1</v>
      </c>
      <c r="L11" s="47">
        <v>1065632197</v>
      </c>
      <c r="M11" s="48" t="s">
        <v>77</v>
      </c>
      <c r="N11" s="85" t="s">
        <v>78</v>
      </c>
      <c r="O11" s="28" t="s">
        <v>38</v>
      </c>
      <c r="P11" s="19">
        <v>4737497</v>
      </c>
      <c r="Q11" s="18">
        <v>28</v>
      </c>
      <c r="R11" s="18">
        <v>23</v>
      </c>
      <c r="S11" s="6">
        <f t="shared" si="4"/>
        <v>50691217.900000006</v>
      </c>
      <c r="T11" s="3">
        <f t="shared" si="5"/>
        <v>157916.56666666668</v>
      </c>
      <c r="U11" s="4">
        <v>45691</v>
      </c>
      <c r="V11" s="4">
        <v>45716</v>
      </c>
      <c r="W11" s="5" t="s">
        <v>39</v>
      </c>
      <c r="X11" s="4">
        <v>46021</v>
      </c>
      <c r="Y11" s="5">
        <f t="shared" si="6"/>
        <v>321</v>
      </c>
      <c r="Z11" s="6">
        <f t="shared" si="7"/>
        <v>4421663.8666666672</v>
      </c>
      <c r="AA11" s="6">
        <f t="shared" si="8"/>
        <v>4737497</v>
      </c>
      <c r="AB11" s="6">
        <f t="shared" si="9"/>
        <v>3632081.0333333337</v>
      </c>
    </row>
    <row r="12" spans="1:28" ht="22.5" customHeight="1" x14ac:dyDescent="0.2">
      <c r="A12" s="128"/>
      <c r="B12" s="121"/>
      <c r="C12" s="121"/>
      <c r="D12" s="116"/>
      <c r="E12" s="117"/>
      <c r="F12" s="37">
        <v>45</v>
      </c>
      <c r="G12" s="38" t="s">
        <v>79</v>
      </c>
      <c r="H12" s="81">
        <v>65570</v>
      </c>
      <c r="I12" s="41" t="s">
        <v>80</v>
      </c>
      <c r="J12" s="38" t="s">
        <v>66</v>
      </c>
      <c r="K12" s="39">
        <v>1</v>
      </c>
      <c r="L12" s="49" t="s">
        <v>43</v>
      </c>
      <c r="M12" s="50" t="s">
        <v>43</v>
      </c>
      <c r="N12" s="99"/>
      <c r="O12" s="30"/>
      <c r="P12" s="19">
        <v>4737497</v>
      </c>
      <c r="Q12" s="18">
        <v>28</v>
      </c>
      <c r="R12" s="18">
        <v>23</v>
      </c>
      <c r="S12" s="6">
        <f t="shared" si="4"/>
        <v>50691217.900000006</v>
      </c>
      <c r="T12" s="3">
        <f t="shared" si="5"/>
        <v>157916.56666666668</v>
      </c>
      <c r="U12" s="4">
        <v>45691</v>
      </c>
      <c r="V12" s="4">
        <v>45716</v>
      </c>
      <c r="W12" s="5" t="s">
        <v>39</v>
      </c>
      <c r="X12" s="4">
        <v>46021</v>
      </c>
      <c r="Y12" s="5">
        <f t="shared" si="6"/>
        <v>321</v>
      </c>
      <c r="Z12" s="6">
        <f t="shared" si="7"/>
        <v>4421663.8666666672</v>
      </c>
      <c r="AA12" s="6">
        <f t="shared" si="8"/>
        <v>4737497</v>
      </c>
      <c r="AB12" s="6">
        <f t="shared" si="9"/>
        <v>3632081.0333333337</v>
      </c>
    </row>
    <row r="13" spans="1:28" ht="22.5" customHeight="1" x14ac:dyDescent="0.2">
      <c r="A13" s="128"/>
      <c r="B13" s="121"/>
      <c r="C13" s="121"/>
      <c r="D13" s="66" t="s">
        <v>81</v>
      </c>
      <c r="E13" s="34" t="s">
        <v>82</v>
      </c>
      <c r="F13" s="37">
        <v>45</v>
      </c>
      <c r="G13" s="38" t="s">
        <v>83</v>
      </c>
      <c r="H13" s="81">
        <v>65573</v>
      </c>
      <c r="I13" s="38" t="s">
        <v>84</v>
      </c>
      <c r="J13" s="38" t="s">
        <v>85</v>
      </c>
      <c r="K13" s="39">
        <v>1</v>
      </c>
      <c r="L13" s="47">
        <v>79638628</v>
      </c>
      <c r="M13" s="51" t="s">
        <v>86</v>
      </c>
      <c r="N13" s="100" t="s">
        <v>58</v>
      </c>
      <c r="O13" s="27" t="s">
        <v>63</v>
      </c>
      <c r="P13" s="19">
        <v>4737497</v>
      </c>
      <c r="Q13" s="18">
        <v>28</v>
      </c>
      <c r="R13" s="18">
        <v>23</v>
      </c>
      <c r="S13" s="6">
        <f t="shared" si="4"/>
        <v>50691217.900000006</v>
      </c>
      <c r="T13" s="3">
        <f t="shared" si="5"/>
        <v>157916.56666666668</v>
      </c>
      <c r="U13" s="4">
        <v>45691</v>
      </c>
      <c r="V13" s="4">
        <v>45716</v>
      </c>
      <c r="W13" s="5" t="s">
        <v>39</v>
      </c>
      <c r="X13" s="4">
        <v>46021</v>
      </c>
      <c r="Y13" s="5">
        <f t="shared" si="6"/>
        <v>321</v>
      </c>
      <c r="Z13" s="6">
        <f t="shared" si="7"/>
        <v>4421663.8666666672</v>
      </c>
      <c r="AA13" s="6">
        <f t="shared" si="8"/>
        <v>4737497</v>
      </c>
      <c r="AB13" s="6">
        <f t="shared" si="9"/>
        <v>3632081.0333333337</v>
      </c>
    </row>
    <row r="14" spans="1:28" ht="22.5" customHeight="1" x14ac:dyDescent="0.2">
      <c r="A14" s="128"/>
      <c r="B14" s="121"/>
      <c r="C14" s="123"/>
      <c r="D14" s="106" t="s">
        <v>87</v>
      </c>
      <c r="E14" s="107" t="s">
        <v>88</v>
      </c>
      <c r="F14" s="46">
        <v>45</v>
      </c>
      <c r="G14" s="108" t="s">
        <v>89</v>
      </c>
      <c r="H14" s="111">
        <v>65581</v>
      </c>
      <c r="I14" s="108" t="s">
        <v>90</v>
      </c>
      <c r="J14" s="111" t="s">
        <v>91</v>
      </c>
      <c r="K14" s="113">
        <v>6</v>
      </c>
      <c r="L14" s="47">
        <v>1010222738</v>
      </c>
      <c r="M14" s="51" t="s">
        <v>92</v>
      </c>
      <c r="N14" s="100" t="s">
        <v>58</v>
      </c>
      <c r="O14" s="27" t="s">
        <v>38</v>
      </c>
      <c r="P14" s="19">
        <v>4737497</v>
      </c>
      <c r="Q14" s="18">
        <v>28</v>
      </c>
      <c r="R14" s="18">
        <v>23</v>
      </c>
      <c r="S14" s="6">
        <f t="shared" si="4"/>
        <v>50691217.900000006</v>
      </c>
      <c r="T14" s="3">
        <f t="shared" si="5"/>
        <v>157916.56666666668</v>
      </c>
      <c r="U14" s="4">
        <v>45691</v>
      </c>
      <c r="V14" s="4">
        <v>45716</v>
      </c>
      <c r="W14" s="5" t="s">
        <v>39</v>
      </c>
      <c r="X14" s="4">
        <v>46021</v>
      </c>
      <c r="Y14" s="5">
        <f t="shared" si="6"/>
        <v>321</v>
      </c>
      <c r="Z14" s="6">
        <f t="shared" si="7"/>
        <v>4421663.8666666672</v>
      </c>
      <c r="AA14" s="6">
        <f t="shared" si="8"/>
        <v>4737497</v>
      </c>
      <c r="AB14" s="6">
        <f t="shared" si="9"/>
        <v>3632081.0333333337</v>
      </c>
    </row>
    <row r="15" spans="1:28" s="7" customFormat="1" ht="22.5" customHeight="1" x14ac:dyDescent="0.2">
      <c r="A15" s="128"/>
      <c r="B15" s="121"/>
      <c r="C15" s="123"/>
      <c r="D15" s="106"/>
      <c r="E15" s="107"/>
      <c r="F15" s="46">
        <v>45</v>
      </c>
      <c r="G15" s="109"/>
      <c r="H15" s="112"/>
      <c r="I15" s="109"/>
      <c r="J15" s="112"/>
      <c r="K15" s="114"/>
      <c r="L15" s="47">
        <v>51766898</v>
      </c>
      <c r="M15" s="48" t="s">
        <v>93</v>
      </c>
      <c r="N15" s="85" t="s">
        <v>94</v>
      </c>
      <c r="O15" s="28" t="s">
        <v>38</v>
      </c>
      <c r="P15" s="19">
        <v>4737497</v>
      </c>
      <c r="Q15" s="18">
        <v>28</v>
      </c>
      <c r="R15" s="18">
        <v>23</v>
      </c>
      <c r="S15" s="6">
        <f t="shared" si="4"/>
        <v>50691217.900000006</v>
      </c>
      <c r="T15" s="3">
        <f t="shared" si="5"/>
        <v>157916.56666666668</v>
      </c>
      <c r="U15" s="4">
        <v>45691</v>
      </c>
      <c r="V15" s="4">
        <v>45716</v>
      </c>
      <c r="W15" s="5" t="s">
        <v>39</v>
      </c>
      <c r="X15" s="4">
        <v>46021</v>
      </c>
      <c r="Y15" s="5">
        <f t="shared" si="6"/>
        <v>321</v>
      </c>
      <c r="Z15" s="6">
        <f t="shared" si="7"/>
        <v>4421663.8666666672</v>
      </c>
      <c r="AA15" s="6">
        <f t="shared" si="8"/>
        <v>4737497</v>
      </c>
      <c r="AB15" s="6">
        <f t="shared" si="9"/>
        <v>3632081.0333333337</v>
      </c>
    </row>
    <row r="16" spans="1:28" ht="22.5" customHeight="1" x14ac:dyDescent="0.2">
      <c r="A16" s="128"/>
      <c r="B16" s="121"/>
      <c r="C16" s="123"/>
      <c r="D16" s="106"/>
      <c r="E16" s="107"/>
      <c r="F16" s="46">
        <v>45</v>
      </c>
      <c r="G16" s="109"/>
      <c r="H16" s="112"/>
      <c r="I16" s="109"/>
      <c r="J16" s="112"/>
      <c r="K16" s="114"/>
      <c r="L16" s="58">
        <v>79162455</v>
      </c>
      <c r="M16" s="51" t="s">
        <v>95</v>
      </c>
      <c r="N16" s="85" t="s">
        <v>96</v>
      </c>
      <c r="O16" s="30" t="s">
        <v>63</v>
      </c>
      <c r="P16" s="19">
        <v>4737497</v>
      </c>
      <c r="Q16" s="18">
        <v>28</v>
      </c>
      <c r="R16" s="18">
        <v>23</v>
      </c>
      <c r="S16" s="6">
        <f t="shared" si="4"/>
        <v>50691217.900000006</v>
      </c>
      <c r="T16" s="3">
        <f t="shared" si="5"/>
        <v>157916.56666666668</v>
      </c>
      <c r="U16" s="4">
        <v>45691</v>
      </c>
      <c r="V16" s="4">
        <v>45716</v>
      </c>
      <c r="W16" s="5" t="s">
        <v>39</v>
      </c>
      <c r="X16" s="4">
        <v>46021</v>
      </c>
      <c r="Y16" s="5">
        <f t="shared" si="6"/>
        <v>321</v>
      </c>
      <c r="Z16" s="6">
        <f t="shared" si="7"/>
        <v>4421663.8666666672</v>
      </c>
      <c r="AA16" s="6">
        <f t="shared" si="8"/>
        <v>4737497</v>
      </c>
      <c r="AB16" s="6">
        <f t="shared" si="9"/>
        <v>3632081.0333333337</v>
      </c>
    </row>
    <row r="17" spans="1:28" ht="22.5" customHeight="1" x14ac:dyDescent="0.2">
      <c r="A17" s="128"/>
      <c r="B17" s="121"/>
      <c r="C17" s="123"/>
      <c r="D17" s="106"/>
      <c r="E17" s="107"/>
      <c r="F17" s="46">
        <v>45</v>
      </c>
      <c r="G17" s="109"/>
      <c r="H17" s="112"/>
      <c r="I17" s="109"/>
      <c r="J17" s="112"/>
      <c r="K17" s="114"/>
      <c r="L17" s="47">
        <v>52115192</v>
      </c>
      <c r="M17" s="48" t="s">
        <v>97</v>
      </c>
      <c r="N17" s="85" t="s">
        <v>98</v>
      </c>
      <c r="O17" s="28" t="s">
        <v>38</v>
      </c>
      <c r="P17" s="19">
        <v>4737497</v>
      </c>
      <c r="Q17" s="18">
        <v>28</v>
      </c>
      <c r="R17" s="18">
        <v>23</v>
      </c>
      <c r="S17" s="6">
        <f t="shared" si="4"/>
        <v>50691217.900000006</v>
      </c>
      <c r="T17" s="3">
        <f t="shared" si="5"/>
        <v>157916.56666666668</v>
      </c>
      <c r="U17" s="4">
        <v>45691</v>
      </c>
      <c r="V17" s="4">
        <v>45716</v>
      </c>
      <c r="W17" s="5" t="s">
        <v>39</v>
      </c>
      <c r="X17" s="4">
        <v>46021</v>
      </c>
      <c r="Y17" s="5">
        <f t="shared" si="6"/>
        <v>321</v>
      </c>
      <c r="Z17" s="6">
        <f t="shared" si="7"/>
        <v>4421663.8666666672</v>
      </c>
      <c r="AA17" s="6">
        <f t="shared" si="8"/>
        <v>4737497</v>
      </c>
      <c r="AB17" s="6">
        <f t="shared" si="9"/>
        <v>3632081.0333333337</v>
      </c>
    </row>
    <row r="18" spans="1:28" ht="22.5" customHeight="1" x14ac:dyDescent="0.2">
      <c r="A18" s="128"/>
      <c r="B18" s="121"/>
      <c r="C18" s="123"/>
      <c r="D18" s="106"/>
      <c r="E18" s="107"/>
      <c r="F18" s="46">
        <v>45</v>
      </c>
      <c r="G18" s="109"/>
      <c r="H18" s="112"/>
      <c r="I18" s="109"/>
      <c r="J18" s="112"/>
      <c r="K18" s="114"/>
      <c r="L18" s="49" t="s">
        <v>43</v>
      </c>
      <c r="M18" s="50" t="s">
        <v>43</v>
      </c>
      <c r="N18" s="99"/>
      <c r="O18" s="30"/>
      <c r="P18" s="19">
        <v>4737497</v>
      </c>
      <c r="Q18" s="18">
        <v>28</v>
      </c>
      <c r="R18" s="18">
        <v>23</v>
      </c>
      <c r="S18" s="6">
        <f t="shared" si="4"/>
        <v>50691217.900000006</v>
      </c>
      <c r="T18" s="3">
        <f t="shared" si="5"/>
        <v>157916.56666666668</v>
      </c>
      <c r="U18" s="4">
        <v>45691</v>
      </c>
      <c r="V18" s="4">
        <v>45716</v>
      </c>
      <c r="W18" s="5" t="s">
        <v>39</v>
      </c>
      <c r="X18" s="4">
        <v>46021</v>
      </c>
      <c r="Y18" s="5">
        <f t="shared" si="6"/>
        <v>321</v>
      </c>
      <c r="Z18" s="6">
        <f t="shared" si="7"/>
        <v>4421663.8666666672</v>
      </c>
      <c r="AA18" s="6">
        <f t="shared" si="8"/>
        <v>4737497</v>
      </c>
      <c r="AB18" s="6">
        <f t="shared" si="9"/>
        <v>3632081.0333333337</v>
      </c>
    </row>
    <row r="19" spans="1:28" ht="22.5" customHeight="1" x14ac:dyDescent="0.2">
      <c r="A19" s="128"/>
      <c r="B19" s="121"/>
      <c r="C19" s="123"/>
      <c r="D19" s="106"/>
      <c r="E19" s="107"/>
      <c r="F19" s="46">
        <v>45</v>
      </c>
      <c r="G19" s="110"/>
      <c r="H19" s="126"/>
      <c r="I19" s="110"/>
      <c r="J19" s="126"/>
      <c r="K19" s="115"/>
      <c r="L19" s="49" t="s">
        <v>43</v>
      </c>
      <c r="M19" s="50" t="s">
        <v>43</v>
      </c>
      <c r="N19" s="99"/>
      <c r="O19" s="30"/>
      <c r="P19" s="19">
        <v>4737497</v>
      </c>
      <c r="Q19" s="18">
        <v>28</v>
      </c>
      <c r="R19" s="18">
        <v>23</v>
      </c>
      <c r="S19" s="6">
        <f t="shared" si="4"/>
        <v>50691217.900000006</v>
      </c>
      <c r="T19" s="3">
        <f t="shared" si="5"/>
        <v>157916.56666666668</v>
      </c>
      <c r="U19" s="4">
        <v>45691</v>
      </c>
      <c r="V19" s="4">
        <v>45716</v>
      </c>
      <c r="W19" s="5" t="s">
        <v>39</v>
      </c>
      <c r="X19" s="4">
        <v>46021</v>
      </c>
      <c r="Y19" s="5">
        <f t="shared" si="6"/>
        <v>321</v>
      </c>
      <c r="Z19" s="6">
        <f t="shared" si="7"/>
        <v>4421663.8666666672</v>
      </c>
      <c r="AA19" s="6">
        <f t="shared" si="8"/>
        <v>4737497</v>
      </c>
      <c r="AB19" s="6">
        <f t="shared" si="9"/>
        <v>3632081.0333333337</v>
      </c>
    </row>
    <row r="20" spans="1:28" ht="22.5" customHeight="1" x14ac:dyDescent="0.2">
      <c r="A20" s="128"/>
      <c r="B20" s="121"/>
      <c r="C20" s="123"/>
      <c r="D20" s="106"/>
      <c r="E20" s="107"/>
      <c r="F20" s="46">
        <v>45</v>
      </c>
      <c r="G20" s="108" t="s">
        <v>99</v>
      </c>
      <c r="H20" s="165">
        <v>65574</v>
      </c>
      <c r="I20" s="108" t="s">
        <v>100</v>
      </c>
      <c r="J20" s="111" t="s">
        <v>101</v>
      </c>
      <c r="K20" s="113">
        <v>2</v>
      </c>
      <c r="L20" s="49" t="s">
        <v>43</v>
      </c>
      <c r="M20" s="50" t="s">
        <v>43</v>
      </c>
      <c r="N20" s="99"/>
      <c r="O20" s="30"/>
      <c r="P20" s="19">
        <v>4737497</v>
      </c>
      <c r="Q20" s="18">
        <v>28</v>
      </c>
      <c r="R20" s="18">
        <v>23</v>
      </c>
      <c r="S20" s="6">
        <f t="shared" si="4"/>
        <v>50691217.900000006</v>
      </c>
      <c r="T20" s="3">
        <f t="shared" si="5"/>
        <v>157916.56666666668</v>
      </c>
      <c r="U20" s="4">
        <v>45691</v>
      </c>
      <c r="V20" s="4">
        <v>45716</v>
      </c>
      <c r="W20" s="5" t="s">
        <v>39</v>
      </c>
      <c r="X20" s="4">
        <v>46021</v>
      </c>
      <c r="Y20" s="5">
        <f t="shared" si="6"/>
        <v>321</v>
      </c>
      <c r="Z20" s="6">
        <f t="shared" si="7"/>
        <v>4421663.8666666672</v>
      </c>
      <c r="AA20" s="6">
        <f t="shared" si="8"/>
        <v>4737497</v>
      </c>
      <c r="AB20" s="6">
        <f t="shared" si="9"/>
        <v>3632081.0333333337</v>
      </c>
    </row>
    <row r="21" spans="1:28" ht="22.5" customHeight="1" x14ac:dyDescent="0.2">
      <c r="A21" s="128"/>
      <c r="B21" s="121"/>
      <c r="C21" s="123"/>
      <c r="D21" s="106"/>
      <c r="E21" s="107"/>
      <c r="F21" s="46">
        <v>45</v>
      </c>
      <c r="G21" s="109"/>
      <c r="H21" s="166"/>
      <c r="I21" s="109"/>
      <c r="J21" s="112"/>
      <c r="K21" s="114"/>
      <c r="L21" s="49" t="s">
        <v>43</v>
      </c>
      <c r="M21" s="50" t="s">
        <v>43</v>
      </c>
      <c r="N21" s="99"/>
      <c r="O21" s="30"/>
      <c r="P21" s="19">
        <v>4737497</v>
      </c>
      <c r="Q21" s="18">
        <v>28</v>
      </c>
      <c r="R21" s="18">
        <v>23</v>
      </c>
      <c r="S21" s="6">
        <f t="shared" si="4"/>
        <v>50691217.900000006</v>
      </c>
      <c r="T21" s="3">
        <f t="shared" si="5"/>
        <v>157916.56666666668</v>
      </c>
      <c r="U21" s="4">
        <v>45691</v>
      </c>
      <c r="V21" s="4">
        <v>45716</v>
      </c>
      <c r="W21" s="5" t="s">
        <v>39</v>
      </c>
      <c r="X21" s="4">
        <v>46021</v>
      </c>
      <c r="Y21" s="5">
        <f t="shared" si="6"/>
        <v>321</v>
      </c>
      <c r="Z21" s="6">
        <f t="shared" si="7"/>
        <v>4421663.8666666672</v>
      </c>
      <c r="AA21" s="6">
        <f t="shared" si="8"/>
        <v>4737497</v>
      </c>
      <c r="AB21" s="6">
        <f t="shared" si="9"/>
        <v>3632081.0333333337</v>
      </c>
    </row>
    <row r="22" spans="1:28" ht="22.5" customHeight="1" x14ac:dyDescent="0.2">
      <c r="A22" s="128"/>
      <c r="B22" s="121"/>
      <c r="C22" s="121"/>
      <c r="D22" s="124" t="s">
        <v>102</v>
      </c>
      <c r="E22" s="121" t="s">
        <v>103</v>
      </c>
      <c r="F22" s="37">
        <v>45</v>
      </c>
      <c r="G22" s="104" t="s">
        <v>104</v>
      </c>
      <c r="H22" s="131">
        <v>65589</v>
      </c>
      <c r="I22" s="104" t="s">
        <v>105</v>
      </c>
      <c r="J22" s="104" t="s">
        <v>106</v>
      </c>
      <c r="K22" s="105">
        <v>3</v>
      </c>
      <c r="L22" s="48">
        <v>46364637</v>
      </c>
      <c r="M22" s="48" t="s">
        <v>107</v>
      </c>
      <c r="N22" s="85" t="s">
        <v>108</v>
      </c>
      <c r="O22" s="28" t="s">
        <v>63</v>
      </c>
      <c r="P22" s="19">
        <v>4737497</v>
      </c>
      <c r="Q22" s="18">
        <v>28</v>
      </c>
      <c r="R22" s="18">
        <v>23</v>
      </c>
      <c r="S22" s="6">
        <f t="shared" si="4"/>
        <v>50691217.900000006</v>
      </c>
      <c r="T22" s="3">
        <f t="shared" si="5"/>
        <v>157916.56666666668</v>
      </c>
      <c r="U22" s="4">
        <v>45691</v>
      </c>
      <c r="V22" s="4">
        <v>45716</v>
      </c>
      <c r="W22" s="5" t="s">
        <v>39</v>
      </c>
      <c r="X22" s="4">
        <v>46021</v>
      </c>
      <c r="Y22" s="5">
        <f t="shared" si="6"/>
        <v>321</v>
      </c>
      <c r="Z22" s="6">
        <f t="shared" si="7"/>
        <v>4421663.8666666672</v>
      </c>
      <c r="AA22" s="6">
        <f t="shared" si="8"/>
        <v>4737497</v>
      </c>
      <c r="AB22" s="6">
        <f t="shared" si="9"/>
        <v>3632081.0333333337</v>
      </c>
    </row>
    <row r="23" spans="1:28" ht="22.5" customHeight="1" x14ac:dyDescent="0.2">
      <c r="A23" s="128"/>
      <c r="B23" s="121"/>
      <c r="C23" s="121"/>
      <c r="D23" s="124"/>
      <c r="E23" s="121"/>
      <c r="F23" s="37">
        <v>45</v>
      </c>
      <c r="G23" s="104"/>
      <c r="H23" s="131"/>
      <c r="I23" s="104"/>
      <c r="J23" s="104"/>
      <c r="K23" s="105"/>
      <c r="L23" s="48">
        <v>51878707</v>
      </c>
      <c r="M23" s="48" t="s">
        <v>109</v>
      </c>
      <c r="N23" s="85" t="s">
        <v>110</v>
      </c>
      <c r="O23" s="28" t="s">
        <v>38</v>
      </c>
      <c r="P23" s="19">
        <v>4737497</v>
      </c>
      <c r="Q23" s="18">
        <v>28</v>
      </c>
      <c r="R23" s="18">
        <v>23</v>
      </c>
      <c r="S23" s="6">
        <f t="shared" si="4"/>
        <v>50691217.900000006</v>
      </c>
      <c r="T23" s="3">
        <f t="shared" si="5"/>
        <v>157916.56666666668</v>
      </c>
      <c r="U23" s="4">
        <v>45691</v>
      </c>
      <c r="V23" s="4">
        <v>45716</v>
      </c>
      <c r="W23" s="5" t="s">
        <v>39</v>
      </c>
      <c r="X23" s="4">
        <v>46021</v>
      </c>
      <c r="Y23" s="5">
        <f t="shared" si="6"/>
        <v>321</v>
      </c>
      <c r="Z23" s="6">
        <f t="shared" si="7"/>
        <v>4421663.8666666672</v>
      </c>
      <c r="AA23" s="6">
        <f t="shared" si="8"/>
        <v>4737497</v>
      </c>
      <c r="AB23" s="6">
        <f t="shared" si="9"/>
        <v>3632081.0333333337</v>
      </c>
    </row>
    <row r="24" spans="1:28" ht="22.5" customHeight="1" x14ac:dyDescent="0.2">
      <c r="A24" s="128"/>
      <c r="B24" s="121"/>
      <c r="C24" s="121"/>
      <c r="D24" s="124"/>
      <c r="E24" s="121"/>
      <c r="F24" s="37">
        <v>45</v>
      </c>
      <c r="G24" s="104"/>
      <c r="H24" s="131"/>
      <c r="I24" s="104"/>
      <c r="J24" s="104"/>
      <c r="K24" s="105"/>
      <c r="L24" s="49" t="s">
        <v>43</v>
      </c>
      <c r="M24" s="50" t="s">
        <v>43</v>
      </c>
      <c r="N24" s="99"/>
      <c r="O24" s="30"/>
      <c r="P24" s="19">
        <v>4737497</v>
      </c>
      <c r="Q24" s="18">
        <v>28</v>
      </c>
      <c r="R24" s="18">
        <v>23</v>
      </c>
      <c r="S24" s="6">
        <f t="shared" si="4"/>
        <v>50691217.900000006</v>
      </c>
      <c r="T24" s="3">
        <f t="shared" si="5"/>
        <v>157916.56666666668</v>
      </c>
      <c r="U24" s="4">
        <v>45691</v>
      </c>
      <c r="V24" s="4">
        <v>45716</v>
      </c>
      <c r="W24" s="5" t="s">
        <v>39</v>
      </c>
      <c r="X24" s="4">
        <v>46021</v>
      </c>
      <c r="Y24" s="5">
        <f t="shared" si="6"/>
        <v>321</v>
      </c>
      <c r="Z24" s="6">
        <f t="shared" si="7"/>
        <v>4421663.8666666672</v>
      </c>
      <c r="AA24" s="6">
        <f t="shared" si="8"/>
        <v>4737497</v>
      </c>
      <c r="AB24" s="6">
        <f t="shared" si="9"/>
        <v>3632081.0333333337</v>
      </c>
    </row>
    <row r="25" spans="1:28" ht="22.5" customHeight="1" x14ac:dyDescent="0.2">
      <c r="A25" s="128"/>
      <c r="B25" s="121"/>
      <c r="C25" s="121"/>
      <c r="D25" s="124"/>
      <c r="E25" s="121"/>
      <c r="F25" s="37">
        <v>45</v>
      </c>
      <c r="G25" s="108" t="s">
        <v>111</v>
      </c>
      <c r="H25" s="111">
        <v>65555</v>
      </c>
      <c r="I25" s="108" t="s">
        <v>112</v>
      </c>
      <c r="J25" s="108" t="s">
        <v>113</v>
      </c>
      <c r="K25" s="113">
        <v>3</v>
      </c>
      <c r="L25" s="47">
        <v>19437915</v>
      </c>
      <c r="M25" s="48" t="s">
        <v>114</v>
      </c>
      <c r="N25" s="85" t="s">
        <v>115</v>
      </c>
      <c r="O25" s="28" t="s">
        <v>38</v>
      </c>
      <c r="P25" s="19">
        <v>4737497</v>
      </c>
      <c r="Q25" s="18">
        <v>28</v>
      </c>
      <c r="R25" s="18">
        <v>23</v>
      </c>
      <c r="S25" s="6">
        <f t="shared" si="4"/>
        <v>50691217.900000006</v>
      </c>
      <c r="T25" s="3">
        <f t="shared" si="5"/>
        <v>157916.56666666668</v>
      </c>
      <c r="U25" s="4">
        <v>45691</v>
      </c>
      <c r="V25" s="4">
        <v>45716</v>
      </c>
      <c r="W25" s="5" t="s">
        <v>39</v>
      </c>
      <c r="X25" s="4">
        <v>46021</v>
      </c>
      <c r="Y25" s="5">
        <f t="shared" si="6"/>
        <v>321</v>
      </c>
      <c r="Z25" s="6">
        <f t="shared" si="7"/>
        <v>4421663.8666666672</v>
      </c>
      <c r="AA25" s="6">
        <f t="shared" si="8"/>
        <v>4737497</v>
      </c>
      <c r="AB25" s="6">
        <f t="shared" si="9"/>
        <v>3632081.0333333337</v>
      </c>
    </row>
    <row r="26" spans="1:28" ht="22.5" customHeight="1" x14ac:dyDescent="0.2">
      <c r="A26" s="128"/>
      <c r="B26" s="121"/>
      <c r="C26" s="121"/>
      <c r="D26" s="124"/>
      <c r="E26" s="121"/>
      <c r="F26" s="37">
        <v>45</v>
      </c>
      <c r="G26" s="109"/>
      <c r="H26" s="112"/>
      <c r="I26" s="109"/>
      <c r="J26" s="109"/>
      <c r="K26" s="114"/>
      <c r="L26" s="49" t="s">
        <v>43</v>
      </c>
      <c r="M26" s="50" t="s">
        <v>43</v>
      </c>
      <c r="N26" s="99"/>
      <c r="O26" s="30"/>
      <c r="P26" s="19">
        <v>4737497</v>
      </c>
      <c r="Q26" s="18">
        <v>28</v>
      </c>
      <c r="R26" s="18">
        <v>23</v>
      </c>
      <c r="S26" s="6">
        <f t="shared" si="4"/>
        <v>50691217.900000006</v>
      </c>
      <c r="T26" s="3">
        <f t="shared" si="5"/>
        <v>157916.56666666668</v>
      </c>
      <c r="U26" s="4">
        <v>45691</v>
      </c>
      <c r="V26" s="4">
        <v>45716</v>
      </c>
      <c r="W26" s="5" t="s">
        <v>39</v>
      </c>
      <c r="X26" s="4">
        <v>46021</v>
      </c>
      <c r="Y26" s="5">
        <f t="shared" si="6"/>
        <v>321</v>
      </c>
      <c r="Z26" s="6">
        <f t="shared" si="7"/>
        <v>4421663.8666666672</v>
      </c>
      <c r="AA26" s="6">
        <f t="shared" si="8"/>
        <v>4737497</v>
      </c>
      <c r="AB26" s="6">
        <f t="shared" si="9"/>
        <v>3632081.0333333337</v>
      </c>
    </row>
    <row r="27" spans="1:28" ht="22.5" customHeight="1" x14ac:dyDescent="0.2">
      <c r="A27" s="128"/>
      <c r="B27" s="121"/>
      <c r="C27" s="121"/>
      <c r="D27" s="124"/>
      <c r="E27" s="121"/>
      <c r="F27" s="37">
        <v>45</v>
      </c>
      <c r="G27" s="110"/>
      <c r="H27" s="126"/>
      <c r="I27" s="110"/>
      <c r="J27" s="110"/>
      <c r="K27" s="115"/>
      <c r="L27" s="49" t="s">
        <v>43</v>
      </c>
      <c r="M27" s="50" t="s">
        <v>43</v>
      </c>
      <c r="N27" s="99"/>
      <c r="O27" s="30"/>
      <c r="P27" s="19">
        <v>4737497</v>
      </c>
      <c r="Q27" s="18">
        <v>28</v>
      </c>
      <c r="R27" s="18">
        <v>23</v>
      </c>
      <c r="S27" s="6">
        <f t="shared" si="4"/>
        <v>50691217.900000006</v>
      </c>
      <c r="T27" s="3">
        <f t="shared" si="5"/>
        <v>157916.56666666668</v>
      </c>
      <c r="U27" s="4">
        <v>45691</v>
      </c>
      <c r="V27" s="4">
        <v>45716</v>
      </c>
      <c r="W27" s="5" t="s">
        <v>39</v>
      </c>
      <c r="X27" s="4">
        <v>46021</v>
      </c>
      <c r="Y27" s="5">
        <f t="shared" si="6"/>
        <v>321</v>
      </c>
      <c r="Z27" s="6">
        <f t="shared" si="7"/>
        <v>4421663.8666666672</v>
      </c>
      <c r="AA27" s="6">
        <f t="shared" si="8"/>
        <v>4737497</v>
      </c>
      <c r="AB27" s="6">
        <f t="shared" si="9"/>
        <v>3632081.0333333337</v>
      </c>
    </row>
    <row r="28" spans="1:28" ht="22.5" customHeight="1" x14ac:dyDescent="0.2">
      <c r="A28" s="128"/>
      <c r="B28" s="121"/>
      <c r="C28" s="121"/>
      <c r="D28" s="124"/>
      <c r="E28" s="121"/>
      <c r="F28" s="37">
        <v>45</v>
      </c>
      <c r="G28" s="108" t="s">
        <v>116</v>
      </c>
      <c r="H28" s="111">
        <v>65546</v>
      </c>
      <c r="I28" s="108" t="s">
        <v>117</v>
      </c>
      <c r="J28" s="108" t="s">
        <v>113</v>
      </c>
      <c r="K28" s="113">
        <v>2</v>
      </c>
      <c r="L28" s="52">
        <v>1026260154</v>
      </c>
      <c r="M28" s="48" t="s">
        <v>118</v>
      </c>
      <c r="N28" s="85" t="s">
        <v>119</v>
      </c>
      <c r="O28" s="28" t="s">
        <v>38</v>
      </c>
      <c r="P28" s="19">
        <v>4737497</v>
      </c>
      <c r="Q28" s="18">
        <v>28</v>
      </c>
      <c r="R28" s="18">
        <v>23</v>
      </c>
      <c r="S28" s="6">
        <f t="shared" si="4"/>
        <v>50691217.900000006</v>
      </c>
      <c r="T28" s="3">
        <f t="shared" si="5"/>
        <v>157916.56666666668</v>
      </c>
      <c r="U28" s="4">
        <v>45691</v>
      </c>
      <c r="V28" s="4">
        <v>45716</v>
      </c>
      <c r="W28" s="5" t="s">
        <v>39</v>
      </c>
      <c r="X28" s="4">
        <v>46021</v>
      </c>
      <c r="Y28" s="5">
        <f t="shared" si="6"/>
        <v>321</v>
      </c>
      <c r="Z28" s="6">
        <f t="shared" si="7"/>
        <v>4421663.8666666672</v>
      </c>
      <c r="AA28" s="6">
        <f t="shared" si="8"/>
        <v>4737497</v>
      </c>
      <c r="AB28" s="6">
        <f t="shared" si="9"/>
        <v>3632081.0333333337</v>
      </c>
    </row>
    <row r="29" spans="1:28" ht="22.5" customHeight="1" x14ac:dyDescent="0.2">
      <c r="A29" s="128"/>
      <c r="B29" s="121"/>
      <c r="C29" s="121"/>
      <c r="D29" s="124"/>
      <c r="E29" s="121"/>
      <c r="F29" s="37">
        <v>45</v>
      </c>
      <c r="G29" s="110"/>
      <c r="H29" s="126"/>
      <c r="I29" s="110"/>
      <c r="J29" s="110"/>
      <c r="K29" s="115"/>
      <c r="L29" s="58">
        <v>52109379</v>
      </c>
      <c r="M29" s="51" t="s">
        <v>120</v>
      </c>
      <c r="N29" s="85" t="s">
        <v>121</v>
      </c>
      <c r="O29" s="27" t="s">
        <v>63</v>
      </c>
      <c r="P29" s="19">
        <v>4737497</v>
      </c>
      <c r="Q29" s="18">
        <v>28</v>
      </c>
      <c r="R29" s="18">
        <v>23</v>
      </c>
      <c r="S29" s="6">
        <f t="shared" si="4"/>
        <v>50691217.900000006</v>
      </c>
      <c r="T29" s="3">
        <f t="shared" si="5"/>
        <v>157916.56666666668</v>
      </c>
      <c r="U29" s="4">
        <v>45691</v>
      </c>
      <c r="V29" s="4">
        <v>45716</v>
      </c>
      <c r="W29" s="5" t="s">
        <v>39</v>
      </c>
      <c r="X29" s="4">
        <v>46021</v>
      </c>
      <c r="Y29" s="5">
        <f t="shared" si="6"/>
        <v>321</v>
      </c>
      <c r="Z29" s="6">
        <f t="shared" si="7"/>
        <v>4421663.8666666672</v>
      </c>
      <c r="AA29" s="6">
        <f t="shared" si="8"/>
        <v>4737497</v>
      </c>
      <c r="AB29" s="6">
        <f t="shared" si="9"/>
        <v>3632081.0333333337</v>
      </c>
    </row>
    <row r="30" spans="1:28" ht="22.5" customHeight="1" x14ac:dyDescent="0.2">
      <c r="A30" s="128"/>
      <c r="B30" s="121"/>
      <c r="C30" s="121"/>
      <c r="D30" s="124"/>
      <c r="E30" s="121"/>
      <c r="F30" s="37">
        <v>45</v>
      </c>
      <c r="G30" s="108" t="s">
        <v>32</v>
      </c>
      <c r="H30" s="165">
        <v>65554</v>
      </c>
      <c r="I30" s="108" t="s">
        <v>122</v>
      </c>
      <c r="J30" s="108" t="s">
        <v>123</v>
      </c>
      <c r="K30" s="113">
        <v>3</v>
      </c>
      <c r="L30" s="47">
        <v>46667689</v>
      </c>
      <c r="M30" s="48" t="s">
        <v>124</v>
      </c>
      <c r="N30" s="100" t="s">
        <v>58</v>
      </c>
      <c r="O30" s="28" t="s">
        <v>38</v>
      </c>
      <c r="P30" s="19">
        <v>4737497</v>
      </c>
      <c r="Q30" s="18">
        <v>28</v>
      </c>
      <c r="R30" s="18">
        <v>23</v>
      </c>
      <c r="S30" s="6">
        <f t="shared" si="4"/>
        <v>50691217.900000006</v>
      </c>
      <c r="T30" s="3">
        <f t="shared" si="5"/>
        <v>157916.56666666668</v>
      </c>
      <c r="U30" s="4">
        <v>45691</v>
      </c>
      <c r="V30" s="4">
        <v>45716</v>
      </c>
      <c r="W30" s="5" t="s">
        <v>39</v>
      </c>
      <c r="X30" s="4">
        <v>46021</v>
      </c>
      <c r="Y30" s="5">
        <f t="shared" si="6"/>
        <v>321</v>
      </c>
      <c r="Z30" s="6">
        <f t="shared" si="7"/>
        <v>4421663.8666666672</v>
      </c>
      <c r="AA30" s="6">
        <f t="shared" si="8"/>
        <v>4737497</v>
      </c>
      <c r="AB30" s="6">
        <f t="shared" si="9"/>
        <v>3632081.0333333337</v>
      </c>
    </row>
    <row r="31" spans="1:28" ht="22.5" customHeight="1" x14ac:dyDescent="0.2">
      <c r="A31" s="128"/>
      <c r="B31" s="121"/>
      <c r="C31" s="121"/>
      <c r="D31" s="124"/>
      <c r="E31" s="121"/>
      <c r="F31" s="37">
        <v>45</v>
      </c>
      <c r="G31" s="109"/>
      <c r="H31" s="166"/>
      <c r="I31" s="109"/>
      <c r="J31" s="109"/>
      <c r="K31" s="114"/>
      <c r="L31" s="49" t="s">
        <v>43</v>
      </c>
      <c r="M31" s="50" t="s">
        <v>43</v>
      </c>
      <c r="N31" s="99"/>
      <c r="O31" s="30"/>
      <c r="P31" s="19">
        <v>4737497</v>
      </c>
      <c r="Q31" s="18">
        <v>28</v>
      </c>
      <c r="R31" s="18">
        <v>23</v>
      </c>
      <c r="S31" s="6">
        <f t="shared" si="4"/>
        <v>50691217.900000006</v>
      </c>
      <c r="T31" s="3">
        <f t="shared" si="5"/>
        <v>157916.56666666668</v>
      </c>
      <c r="U31" s="4">
        <v>45691</v>
      </c>
      <c r="V31" s="4">
        <v>45716</v>
      </c>
      <c r="W31" s="5" t="s">
        <v>39</v>
      </c>
      <c r="X31" s="4">
        <v>46021</v>
      </c>
      <c r="Y31" s="5">
        <f t="shared" si="6"/>
        <v>321</v>
      </c>
      <c r="Z31" s="6">
        <f t="shared" si="7"/>
        <v>4421663.8666666672</v>
      </c>
      <c r="AA31" s="6">
        <f t="shared" si="8"/>
        <v>4737497</v>
      </c>
      <c r="AB31" s="6">
        <f t="shared" si="9"/>
        <v>3632081.0333333337</v>
      </c>
    </row>
    <row r="32" spans="1:28" ht="22.5" customHeight="1" x14ac:dyDescent="0.2">
      <c r="A32" s="128"/>
      <c r="B32" s="121"/>
      <c r="C32" s="121"/>
      <c r="D32" s="124"/>
      <c r="E32" s="121"/>
      <c r="F32" s="37">
        <v>45</v>
      </c>
      <c r="G32" s="110"/>
      <c r="H32" s="167"/>
      <c r="I32" s="110"/>
      <c r="J32" s="110"/>
      <c r="K32" s="115"/>
      <c r="L32" s="49" t="s">
        <v>43</v>
      </c>
      <c r="M32" s="50" t="s">
        <v>43</v>
      </c>
      <c r="N32" s="99"/>
      <c r="O32" s="30"/>
      <c r="P32" s="19">
        <v>4737497</v>
      </c>
      <c r="Q32" s="18">
        <v>28</v>
      </c>
      <c r="R32" s="18">
        <v>23</v>
      </c>
      <c r="S32" s="6">
        <f t="shared" si="4"/>
        <v>50691217.900000006</v>
      </c>
      <c r="T32" s="3">
        <f t="shared" si="5"/>
        <v>157916.56666666668</v>
      </c>
      <c r="U32" s="4">
        <v>45691</v>
      </c>
      <c r="V32" s="4">
        <v>45716</v>
      </c>
      <c r="W32" s="5" t="s">
        <v>39</v>
      </c>
      <c r="X32" s="4">
        <v>46021</v>
      </c>
      <c r="Y32" s="5">
        <f t="shared" si="6"/>
        <v>321</v>
      </c>
      <c r="Z32" s="6">
        <f t="shared" si="7"/>
        <v>4421663.8666666672</v>
      </c>
      <c r="AA32" s="6">
        <f t="shared" si="8"/>
        <v>4737497</v>
      </c>
      <c r="AB32" s="6">
        <f t="shared" si="9"/>
        <v>3632081.0333333337</v>
      </c>
    </row>
    <row r="33" spans="1:28" ht="22.5" customHeight="1" x14ac:dyDescent="0.2">
      <c r="A33" s="146"/>
      <c r="B33" s="122"/>
      <c r="C33" s="122"/>
      <c r="D33" s="125"/>
      <c r="E33" s="122"/>
      <c r="F33" s="37">
        <v>45</v>
      </c>
      <c r="G33" s="43" t="s">
        <v>125</v>
      </c>
      <c r="H33" s="84">
        <v>65560</v>
      </c>
      <c r="I33" s="43" t="s">
        <v>126</v>
      </c>
      <c r="J33" s="43" t="s">
        <v>127</v>
      </c>
      <c r="K33" s="44">
        <v>1</v>
      </c>
      <c r="L33" s="49" t="s">
        <v>43</v>
      </c>
      <c r="M33" s="50" t="s">
        <v>43</v>
      </c>
      <c r="N33" s="99"/>
      <c r="O33" s="30"/>
      <c r="P33" s="19">
        <v>4737497</v>
      </c>
      <c r="Q33" s="18">
        <v>28</v>
      </c>
      <c r="R33" s="18">
        <v>23</v>
      </c>
      <c r="S33" s="6">
        <f t="shared" si="4"/>
        <v>50691217.900000006</v>
      </c>
      <c r="T33" s="3">
        <f t="shared" si="5"/>
        <v>157916.56666666668</v>
      </c>
      <c r="U33" s="4">
        <v>45691</v>
      </c>
      <c r="V33" s="4">
        <v>45716</v>
      </c>
      <c r="W33" s="5" t="s">
        <v>39</v>
      </c>
      <c r="X33" s="4">
        <v>46021</v>
      </c>
      <c r="Y33" s="5">
        <f t="shared" si="6"/>
        <v>321</v>
      </c>
      <c r="Z33" s="6">
        <f t="shared" si="7"/>
        <v>4421663.8666666672</v>
      </c>
      <c r="AA33" s="6">
        <f t="shared" si="8"/>
        <v>4737497</v>
      </c>
      <c r="AB33" s="6">
        <f t="shared" si="9"/>
        <v>3632081.0333333337</v>
      </c>
    </row>
    <row r="34" spans="1:28" ht="22.5" customHeight="1" x14ac:dyDescent="0.2">
      <c r="A34" s="118" t="s">
        <v>128</v>
      </c>
      <c r="B34" s="120" t="s">
        <v>129</v>
      </c>
      <c r="C34" s="117" t="s">
        <v>29</v>
      </c>
      <c r="D34" s="129" t="s">
        <v>130</v>
      </c>
      <c r="E34" s="120" t="s">
        <v>131</v>
      </c>
      <c r="F34" s="37">
        <v>45</v>
      </c>
      <c r="G34" s="38" t="s">
        <v>132</v>
      </c>
      <c r="H34" s="51">
        <v>65529</v>
      </c>
      <c r="I34" s="38" t="s">
        <v>133</v>
      </c>
      <c r="J34" s="38" t="s">
        <v>134</v>
      </c>
      <c r="K34" s="39">
        <v>1</v>
      </c>
      <c r="L34" s="47">
        <v>23607052</v>
      </c>
      <c r="M34" s="51" t="s">
        <v>135</v>
      </c>
      <c r="N34" s="85" t="s">
        <v>136</v>
      </c>
      <c r="O34" s="20" t="s">
        <v>38</v>
      </c>
      <c r="P34" s="19">
        <v>4737497</v>
      </c>
      <c r="Q34" s="18">
        <v>28</v>
      </c>
      <c r="R34" s="18">
        <v>23</v>
      </c>
      <c r="S34" s="6">
        <f t="shared" si="4"/>
        <v>50691217.900000006</v>
      </c>
      <c r="T34" s="3">
        <f t="shared" si="5"/>
        <v>157916.56666666668</v>
      </c>
      <c r="U34" s="4">
        <v>45691</v>
      </c>
      <c r="V34" s="4">
        <v>45716</v>
      </c>
      <c r="W34" s="5" t="s">
        <v>39</v>
      </c>
      <c r="X34" s="4">
        <v>46021</v>
      </c>
      <c r="Y34" s="5">
        <f t="shared" si="6"/>
        <v>321</v>
      </c>
      <c r="Z34" s="6">
        <f t="shared" si="7"/>
        <v>4421663.8666666672</v>
      </c>
      <c r="AA34" s="6">
        <f t="shared" si="8"/>
        <v>4737497</v>
      </c>
      <c r="AB34" s="6">
        <f t="shared" si="9"/>
        <v>3632081.0333333337</v>
      </c>
    </row>
    <row r="35" spans="1:28" ht="22.5" customHeight="1" x14ac:dyDescent="0.2">
      <c r="A35" s="119"/>
      <c r="B35" s="121"/>
      <c r="C35" s="117"/>
      <c r="D35" s="124"/>
      <c r="E35" s="121"/>
      <c r="F35" s="37">
        <v>45</v>
      </c>
      <c r="G35" s="108" t="s">
        <v>137</v>
      </c>
      <c r="H35" s="165">
        <v>65528</v>
      </c>
      <c r="I35" s="108" t="s">
        <v>138</v>
      </c>
      <c r="J35" s="108" t="s">
        <v>139</v>
      </c>
      <c r="K35" s="113">
        <v>2</v>
      </c>
      <c r="L35" s="47">
        <v>1022379521</v>
      </c>
      <c r="M35" s="51" t="s">
        <v>140</v>
      </c>
      <c r="N35" s="100" t="s">
        <v>58</v>
      </c>
      <c r="O35" s="20" t="s">
        <v>38</v>
      </c>
      <c r="P35" s="19">
        <v>4737497</v>
      </c>
      <c r="Q35" s="18">
        <v>28</v>
      </c>
      <c r="R35" s="18">
        <v>23</v>
      </c>
      <c r="S35" s="6">
        <f t="shared" si="4"/>
        <v>50691217.900000006</v>
      </c>
      <c r="T35" s="3">
        <f t="shared" si="5"/>
        <v>157916.56666666668</v>
      </c>
      <c r="U35" s="4">
        <v>45691</v>
      </c>
      <c r="V35" s="4">
        <v>45716</v>
      </c>
      <c r="W35" s="5" t="s">
        <v>39</v>
      </c>
      <c r="X35" s="4">
        <v>46021</v>
      </c>
      <c r="Y35" s="5">
        <f t="shared" si="6"/>
        <v>321</v>
      </c>
      <c r="Z35" s="6">
        <f t="shared" si="7"/>
        <v>4421663.8666666672</v>
      </c>
      <c r="AA35" s="6">
        <f t="shared" si="8"/>
        <v>4737497</v>
      </c>
      <c r="AB35" s="6">
        <f t="shared" si="9"/>
        <v>3632081.0333333337</v>
      </c>
    </row>
    <row r="36" spans="1:28" ht="22.5" customHeight="1" x14ac:dyDescent="0.2">
      <c r="A36" s="119"/>
      <c r="B36" s="121"/>
      <c r="C36" s="117"/>
      <c r="D36" s="124"/>
      <c r="E36" s="121"/>
      <c r="F36" s="37">
        <v>45</v>
      </c>
      <c r="G36" s="110"/>
      <c r="H36" s="167"/>
      <c r="I36" s="110"/>
      <c r="J36" s="110"/>
      <c r="K36" s="115"/>
      <c r="L36" s="50" t="s">
        <v>43</v>
      </c>
      <c r="M36" s="50" t="s">
        <v>43</v>
      </c>
      <c r="N36" s="99"/>
      <c r="O36" s="20"/>
      <c r="P36" s="19">
        <v>4737497</v>
      </c>
      <c r="Q36" s="18">
        <v>28</v>
      </c>
      <c r="R36" s="18">
        <v>23</v>
      </c>
      <c r="S36" s="6">
        <f t="shared" si="4"/>
        <v>50691217.900000006</v>
      </c>
      <c r="T36" s="3">
        <f t="shared" si="5"/>
        <v>157916.56666666668</v>
      </c>
      <c r="U36" s="4">
        <v>45691</v>
      </c>
      <c r="V36" s="4">
        <v>45716</v>
      </c>
      <c r="W36" s="5" t="s">
        <v>39</v>
      </c>
      <c r="X36" s="4">
        <v>46021</v>
      </c>
      <c r="Y36" s="5">
        <f t="shared" si="6"/>
        <v>321</v>
      </c>
      <c r="Z36" s="6">
        <f t="shared" si="7"/>
        <v>4421663.8666666672</v>
      </c>
      <c r="AA36" s="6">
        <f t="shared" si="8"/>
        <v>4737497</v>
      </c>
      <c r="AB36" s="6">
        <f t="shared" si="9"/>
        <v>3632081.0333333337</v>
      </c>
    </row>
    <row r="37" spans="1:28" ht="22.5" customHeight="1" x14ac:dyDescent="0.2">
      <c r="A37" s="119"/>
      <c r="B37" s="121"/>
      <c r="C37" s="117"/>
      <c r="D37" s="124"/>
      <c r="E37" s="121"/>
      <c r="F37" s="37">
        <v>45</v>
      </c>
      <c r="G37" s="38" t="s">
        <v>141</v>
      </c>
      <c r="H37" s="81">
        <v>69283</v>
      </c>
      <c r="I37" s="38" t="s">
        <v>142</v>
      </c>
      <c r="J37" s="38" t="s">
        <v>143</v>
      </c>
      <c r="K37" s="39">
        <v>1</v>
      </c>
      <c r="L37" s="47">
        <v>1032359763</v>
      </c>
      <c r="M37" s="51" t="s">
        <v>144</v>
      </c>
      <c r="N37" s="100" t="s">
        <v>58</v>
      </c>
      <c r="O37" s="20" t="s">
        <v>38</v>
      </c>
      <c r="P37" s="19">
        <v>4737497</v>
      </c>
      <c r="Q37" s="18">
        <v>28</v>
      </c>
      <c r="R37" s="18">
        <v>23</v>
      </c>
      <c r="S37" s="6">
        <f t="shared" si="4"/>
        <v>50691217.900000006</v>
      </c>
      <c r="T37" s="3">
        <f t="shared" si="5"/>
        <v>157916.56666666668</v>
      </c>
      <c r="U37" s="4">
        <v>45691</v>
      </c>
      <c r="V37" s="4">
        <v>45716</v>
      </c>
      <c r="W37" s="5" t="s">
        <v>39</v>
      </c>
      <c r="X37" s="4">
        <v>46021</v>
      </c>
      <c r="Y37" s="5">
        <f t="shared" si="6"/>
        <v>321</v>
      </c>
      <c r="Z37" s="6">
        <f t="shared" si="7"/>
        <v>4421663.8666666672</v>
      </c>
      <c r="AA37" s="6">
        <f t="shared" si="8"/>
        <v>4737497</v>
      </c>
      <c r="AB37" s="6">
        <f t="shared" si="9"/>
        <v>3632081.0333333337</v>
      </c>
    </row>
    <row r="38" spans="1:28" ht="22.5" customHeight="1" x14ac:dyDescent="0.2">
      <c r="A38" s="119"/>
      <c r="B38" s="121"/>
      <c r="C38" s="117"/>
      <c r="D38" s="116" t="s">
        <v>145</v>
      </c>
      <c r="E38" s="117" t="s">
        <v>146</v>
      </c>
      <c r="F38" s="37">
        <v>45</v>
      </c>
      <c r="G38" s="131" t="s">
        <v>147</v>
      </c>
      <c r="H38" s="131">
        <v>65530</v>
      </c>
      <c r="I38" s="104" t="s">
        <v>148</v>
      </c>
      <c r="J38" s="104" t="s">
        <v>149</v>
      </c>
      <c r="K38" s="132">
        <v>3</v>
      </c>
      <c r="L38" s="49">
        <v>1022356237</v>
      </c>
      <c r="M38" s="50" t="s">
        <v>150</v>
      </c>
      <c r="N38" s="101"/>
      <c r="O38" s="25" t="s">
        <v>151</v>
      </c>
      <c r="P38" s="19">
        <v>4737497</v>
      </c>
      <c r="Q38" s="18">
        <v>28</v>
      </c>
      <c r="R38" s="18">
        <v>23</v>
      </c>
      <c r="S38" s="6">
        <f t="shared" si="4"/>
        <v>50691217.900000006</v>
      </c>
      <c r="T38" s="3">
        <f t="shared" si="5"/>
        <v>157916.56666666668</v>
      </c>
      <c r="U38" s="4">
        <v>45691</v>
      </c>
      <c r="V38" s="4">
        <v>45716</v>
      </c>
      <c r="W38" s="5" t="s">
        <v>39</v>
      </c>
      <c r="X38" s="4">
        <v>46021</v>
      </c>
      <c r="Y38" s="5">
        <f t="shared" si="6"/>
        <v>321</v>
      </c>
      <c r="Z38" s="6">
        <f t="shared" si="7"/>
        <v>4421663.8666666672</v>
      </c>
      <c r="AA38" s="6">
        <f t="shared" si="8"/>
        <v>4737497</v>
      </c>
      <c r="AB38" s="6">
        <f t="shared" si="9"/>
        <v>3632081.0333333337</v>
      </c>
    </row>
    <row r="39" spans="1:28" ht="22.5" customHeight="1" x14ac:dyDescent="0.2">
      <c r="A39" s="119"/>
      <c r="B39" s="121"/>
      <c r="C39" s="117"/>
      <c r="D39" s="116"/>
      <c r="E39" s="117"/>
      <c r="F39" s="37">
        <v>45</v>
      </c>
      <c r="G39" s="131"/>
      <c r="H39" s="131"/>
      <c r="I39" s="104"/>
      <c r="J39" s="104"/>
      <c r="K39" s="132"/>
      <c r="L39" s="58">
        <v>40031854</v>
      </c>
      <c r="M39" s="51" t="s">
        <v>152</v>
      </c>
      <c r="N39" s="100" t="s">
        <v>58</v>
      </c>
      <c r="O39" s="20" t="s">
        <v>38</v>
      </c>
      <c r="P39" s="19">
        <v>4737497</v>
      </c>
      <c r="Q39" s="18">
        <v>28</v>
      </c>
      <c r="R39" s="18">
        <v>23</v>
      </c>
      <c r="S39" s="6">
        <f t="shared" si="4"/>
        <v>50691217.900000006</v>
      </c>
      <c r="T39" s="3">
        <f t="shared" si="5"/>
        <v>157916.56666666668</v>
      </c>
      <c r="U39" s="4">
        <v>45691</v>
      </c>
      <c r="V39" s="4">
        <v>45716</v>
      </c>
      <c r="W39" s="5" t="s">
        <v>39</v>
      </c>
      <c r="X39" s="4">
        <v>46021</v>
      </c>
      <c r="Y39" s="5">
        <f t="shared" si="6"/>
        <v>321</v>
      </c>
      <c r="Z39" s="6">
        <f t="shared" si="7"/>
        <v>4421663.8666666672</v>
      </c>
      <c r="AA39" s="6">
        <f t="shared" si="8"/>
        <v>4737497</v>
      </c>
      <c r="AB39" s="6">
        <f t="shared" si="9"/>
        <v>3632081.0333333337</v>
      </c>
    </row>
    <row r="40" spans="1:28" ht="22.5" customHeight="1" x14ac:dyDescent="0.2">
      <c r="A40" s="119"/>
      <c r="B40" s="121"/>
      <c r="C40" s="117"/>
      <c r="D40" s="116"/>
      <c r="E40" s="117"/>
      <c r="F40" s="37">
        <v>45</v>
      </c>
      <c r="G40" s="131"/>
      <c r="H40" s="131"/>
      <c r="I40" s="104"/>
      <c r="J40" s="104"/>
      <c r="K40" s="132"/>
      <c r="L40" s="47">
        <v>51761917</v>
      </c>
      <c r="M40" s="51" t="s">
        <v>153</v>
      </c>
      <c r="N40" s="100" t="s">
        <v>58</v>
      </c>
      <c r="O40" s="20" t="s">
        <v>38</v>
      </c>
      <c r="P40" s="19">
        <v>4737497</v>
      </c>
      <c r="Q40" s="18">
        <v>28</v>
      </c>
      <c r="R40" s="18">
        <v>23</v>
      </c>
      <c r="S40" s="6">
        <f t="shared" si="4"/>
        <v>50691217.900000006</v>
      </c>
      <c r="T40" s="3">
        <f t="shared" si="5"/>
        <v>157916.56666666668</v>
      </c>
      <c r="U40" s="4">
        <v>45691</v>
      </c>
      <c r="V40" s="4">
        <v>45716</v>
      </c>
      <c r="W40" s="5" t="s">
        <v>39</v>
      </c>
      <c r="X40" s="4">
        <v>46021</v>
      </c>
      <c r="Y40" s="5">
        <f t="shared" si="6"/>
        <v>321</v>
      </c>
      <c r="Z40" s="6">
        <f t="shared" si="7"/>
        <v>4421663.8666666672</v>
      </c>
      <c r="AA40" s="6">
        <f t="shared" si="8"/>
        <v>4737497</v>
      </c>
      <c r="AB40" s="6">
        <f t="shared" si="9"/>
        <v>3632081.0333333337</v>
      </c>
    </row>
    <row r="41" spans="1:28" ht="22.5" customHeight="1" x14ac:dyDescent="0.2">
      <c r="A41" s="119"/>
      <c r="B41" s="121"/>
      <c r="C41" s="117"/>
      <c r="D41" s="116"/>
      <c r="E41" s="117"/>
      <c r="F41" s="37">
        <v>45</v>
      </c>
      <c r="G41" s="131" t="s">
        <v>154</v>
      </c>
      <c r="H41" s="131">
        <v>65559</v>
      </c>
      <c r="I41" s="104" t="s">
        <v>155</v>
      </c>
      <c r="J41" s="104" t="s">
        <v>156</v>
      </c>
      <c r="K41" s="132">
        <v>6</v>
      </c>
      <c r="L41" s="47">
        <v>1122131198</v>
      </c>
      <c r="M41" s="51" t="s">
        <v>157</v>
      </c>
      <c r="N41" s="85" t="s">
        <v>158</v>
      </c>
      <c r="O41" s="20" t="s">
        <v>38</v>
      </c>
      <c r="P41" s="19">
        <v>4737497</v>
      </c>
      <c r="Q41" s="18">
        <v>28</v>
      </c>
      <c r="R41" s="18">
        <v>23</v>
      </c>
      <c r="S41" s="6">
        <f t="shared" si="4"/>
        <v>50691217.900000006</v>
      </c>
      <c r="T41" s="3">
        <f t="shared" si="5"/>
        <v>157916.56666666668</v>
      </c>
      <c r="U41" s="4">
        <v>45691</v>
      </c>
      <c r="V41" s="4">
        <v>45716</v>
      </c>
      <c r="W41" s="5" t="s">
        <v>39</v>
      </c>
      <c r="X41" s="4">
        <v>46021</v>
      </c>
      <c r="Y41" s="5">
        <f t="shared" si="6"/>
        <v>321</v>
      </c>
      <c r="Z41" s="6">
        <f t="shared" si="7"/>
        <v>4421663.8666666672</v>
      </c>
      <c r="AA41" s="6">
        <f t="shared" si="8"/>
        <v>4737497</v>
      </c>
      <c r="AB41" s="6">
        <f t="shared" si="9"/>
        <v>3632081.0333333337</v>
      </c>
    </row>
    <row r="42" spans="1:28" ht="22.5" customHeight="1" x14ac:dyDescent="0.2">
      <c r="A42" s="119"/>
      <c r="B42" s="121"/>
      <c r="C42" s="117"/>
      <c r="D42" s="116"/>
      <c r="E42" s="117"/>
      <c r="F42" s="37">
        <v>45</v>
      </c>
      <c r="G42" s="131"/>
      <c r="H42" s="131"/>
      <c r="I42" s="104"/>
      <c r="J42" s="104"/>
      <c r="K42" s="132"/>
      <c r="L42" s="47">
        <v>40218699</v>
      </c>
      <c r="M42" s="51" t="s">
        <v>159</v>
      </c>
      <c r="N42" s="85" t="s">
        <v>160</v>
      </c>
      <c r="O42" s="20" t="s">
        <v>38</v>
      </c>
      <c r="P42" s="19">
        <v>4737497</v>
      </c>
      <c r="Q42" s="18">
        <v>28</v>
      </c>
      <c r="R42" s="18">
        <v>23</v>
      </c>
      <c r="S42" s="6">
        <f t="shared" si="4"/>
        <v>50691217.900000006</v>
      </c>
      <c r="T42" s="3">
        <f t="shared" si="5"/>
        <v>157916.56666666668</v>
      </c>
      <c r="U42" s="4">
        <v>45691</v>
      </c>
      <c r="V42" s="4">
        <v>45716</v>
      </c>
      <c r="W42" s="5" t="s">
        <v>39</v>
      </c>
      <c r="X42" s="4">
        <v>46021</v>
      </c>
      <c r="Y42" s="5">
        <f t="shared" si="6"/>
        <v>321</v>
      </c>
      <c r="Z42" s="6">
        <f t="shared" si="7"/>
        <v>4421663.8666666672</v>
      </c>
      <c r="AA42" s="6">
        <f t="shared" si="8"/>
        <v>4737497</v>
      </c>
      <c r="AB42" s="6">
        <f t="shared" si="9"/>
        <v>3632081.0333333337</v>
      </c>
    </row>
    <row r="43" spans="1:28" ht="22.5" customHeight="1" x14ac:dyDescent="0.2">
      <c r="A43" s="119"/>
      <c r="B43" s="121"/>
      <c r="C43" s="117"/>
      <c r="D43" s="116"/>
      <c r="E43" s="117"/>
      <c r="F43" s="37">
        <v>45</v>
      </c>
      <c r="G43" s="131"/>
      <c r="H43" s="131"/>
      <c r="I43" s="104"/>
      <c r="J43" s="104"/>
      <c r="K43" s="132"/>
      <c r="L43" s="47">
        <v>53017113</v>
      </c>
      <c r="M43" s="51" t="s">
        <v>161</v>
      </c>
      <c r="N43" s="85" t="s">
        <v>162</v>
      </c>
      <c r="O43" s="20" t="s">
        <v>38</v>
      </c>
      <c r="P43" s="19">
        <v>4737497</v>
      </c>
      <c r="Q43" s="18">
        <v>28</v>
      </c>
      <c r="R43" s="18">
        <v>23</v>
      </c>
      <c r="S43" s="6">
        <f t="shared" si="4"/>
        <v>50691217.900000006</v>
      </c>
      <c r="T43" s="3">
        <f t="shared" si="5"/>
        <v>157916.56666666668</v>
      </c>
      <c r="U43" s="4">
        <v>45691</v>
      </c>
      <c r="V43" s="4">
        <v>45716</v>
      </c>
      <c r="W43" s="5" t="s">
        <v>39</v>
      </c>
      <c r="X43" s="4">
        <v>46021</v>
      </c>
      <c r="Y43" s="5">
        <f t="shared" si="6"/>
        <v>321</v>
      </c>
      <c r="Z43" s="6">
        <f t="shared" si="7"/>
        <v>4421663.8666666672</v>
      </c>
      <c r="AA43" s="6">
        <f t="shared" si="8"/>
        <v>4737497</v>
      </c>
      <c r="AB43" s="6">
        <f t="shared" si="9"/>
        <v>3632081.0333333337</v>
      </c>
    </row>
    <row r="44" spans="1:28" ht="22.5" customHeight="1" x14ac:dyDescent="0.2">
      <c r="A44" s="119"/>
      <c r="B44" s="121"/>
      <c r="C44" s="117"/>
      <c r="D44" s="116"/>
      <c r="E44" s="117"/>
      <c r="F44" s="37">
        <v>45</v>
      </c>
      <c r="G44" s="131"/>
      <c r="H44" s="131"/>
      <c r="I44" s="104"/>
      <c r="J44" s="104"/>
      <c r="K44" s="132"/>
      <c r="L44" s="58">
        <v>52347748</v>
      </c>
      <c r="M44" s="51" t="s">
        <v>163</v>
      </c>
      <c r="N44" s="85" t="s">
        <v>164</v>
      </c>
      <c r="O44" s="20" t="s">
        <v>38</v>
      </c>
      <c r="P44" s="19">
        <v>4737497</v>
      </c>
      <c r="Q44" s="18">
        <v>28</v>
      </c>
      <c r="R44" s="18">
        <v>23</v>
      </c>
      <c r="S44" s="6">
        <f t="shared" si="4"/>
        <v>50691217.900000006</v>
      </c>
      <c r="T44" s="3">
        <f t="shared" si="5"/>
        <v>157916.56666666668</v>
      </c>
      <c r="U44" s="4">
        <v>45691</v>
      </c>
      <c r="V44" s="4">
        <v>45716</v>
      </c>
      <c r="W44" s="5" t="s">
        <v>39</v>
      </c>
      <c r="X44" s="4">
        <v>46021</v>
      </c>
      <c r="Y44" s="5">
        <f t="shared" si="6"/>
        <v>321</v>
      </c>
      <c r="Z44" s="6">
        <f t="shared" si="7"/>
        <v>4421663.8666666672</v>
      </c>
      <c r="AA44" s="6">
        <f t="shared" si="8"/>
        <v>4737497</v>
      </c>
      <c r="AB44" s="6">
        <f t="shared" si="9"/>
        <v>3632081.0333333337</v>
      </c>
    </row>
    <row r="45" spans="1:28" ht="22.5" customHeight="1" x14ac:dyDescent="0.2">
      <c r="A45" s="119"/>
      <c r="B45" s="121"/>
      <c r="C45" s="117"/>
      <c r="D45" s="116"/>
      <c r="E45" s="117"/>
      <c r="F45" s="37">
        <v>45</v>
      </c>
      <c r="G45" s="131"/>
      <c r="H45" s="131"/>
      <c r="I45" s="104"/>
      <c r="J45" s="104"/>
      <c r="K45" s="132"/>
      <c r="L45" s="47">
        <v>52803306</v>
      </c>
      <c r="M45" s="51" t="s">
        <v>165</v>
      </c>
      <c r="N45" s="85" t="s">
        <v>166</v>
      </c>
      <c r="O45" s="20" t="s">
        <v>38</v>
      </c>
      <c r="P45" s="19">
        <v>4737497</v>
      </c>
      <c r="Q45" s="18">
        <v>28</v>
      </c>
      <c r="R45" s="18">
        <v>23</v>
      </c>
      <c r="S45" s="6">
        <f t="shared" si="4"/>
        <v>50691217.900000006</v>
      </c>
      <c r="T45" s="3">
        <f t="shared" si="5"/>
        <v>157916.56666666668</v>
      </c>
      <c r="U45" s="4">
        <v>45691</v>
      </c>
      <c r="V45" s="4">
        <v>45716</v>
      </c>
      <c r="W45" s="5" t="s">
        <v>39</v>
      </c>
      <c r="X45" s="4">
        <v>46021</v>
      </c>
      <c r="Y45" s="5">
        <f t="shared" si="6"/>
        <v>321</v>
      </c>
      <c r="Z45" s="6">
        <f t="shared" si="7"/>
        <v>4421663.8666666672</v>
      </c>
      <c r="AA45" s="6">
        <f t="shared" si="8"/>
        <v>4737497</v>
      </c>
      <c r="AB45" s="6">
        <f t="shared" si="9"/>
        <v>3632081.0333333337</v>
      </c>
    </row>
    <row r="46" spans="1:28" ht="22.5" customHeight="1" x14ac:dyDescent="0.2">
      <c r="A46" s="119"/>
      <c r="B46" s="121"/>
      <c r="C46" s="117"/>
      <c r="D46" s="116"/>
      <c r="E46" s="117"/>
      <c r="F46" s="37">
        <v>45</v>
      </c>
      <c r="G46" s="131"/>
      <c r="H46" s="131"/>
      <c r="I46" s="104"/>
      <c r="J46" s="104"/>
      <c r="K46" s="132"/>
      <c r="L46" s="50" t="s">
        <v>43</v>
      </c>
      <c r="M46" s="50" t="s">
        <v>43</v>
      </c>
      <c r="N46" s="99"/>
      <c r="O46" s="20"/>
      <c r="P46" s="19">
        <v>4737497</v>
      </c>
      <c r="Q46" s="18">
        <v>28</v>
      </c>
      <c r="R46" s="18">
        <v>23</v>
      </c>
      <c r="S46" s="6">
        <f t="shared" si="4"/>
        <v>50691217.900000006</v>
      </c>
      <c r="T46" s="3">
        <f t="shared" si="5"/>
        <v>157916.56666666668</v>
      </c>
      <c r="U46" s="4">
        <v>45691</v>
      </c>
      <c r="V46" s="4">
        <v>45716</v>
      </c>
      <c r="W46" s="5" t="s">
        <v>39</v>
      </c>
      <c r="X46" s="4">
        <v>46021</v>
      </c>
      <c r="Y46" s="5">
        <f t="shared" si="6"/>
        <v>321</v>
      </c>
      <c r="Z46" s="6">
        <f t="shared" si="7"/>
        <v>4421663.8666666672</v>
      </c>
      <c r="AA46" s="6">
        <f t="shared" si="8"/>
        <v>4737497</v>
      </c>
      <c r="AB46" s="6">
        <f t="shared" si="9"/>
        <v>3632081.0333333337</v>
      </c>
    </row>
    <row r="47" spans="1:28" ht="22.5" customHeight="1" x14ac:dyDescent="0.2">
      <c r="A47" s="119"/>
      <c r="B47" s="121"/>
      <c r="C47" s="117"/>
      <c r="D47" s="116"/>
      <c r="E47" s="117"/>
      <c r="F47" s="37">
        <v>45</v>
      </c>
      <c r="G47" s="111" t="s">
        <v>167</v>
      </c>
      <c r="H47" s="111">
        <v>65531</v>
      </c>
      <c r="I47" s="108" t="s">
        <v>168</v>
      </c>
      <c r="J47" s="108" t="s">
        <v>169</v>
      </c>
      <c r="K47" s="113">
        <v>2</v>
      </c>
      <c r="L47" s="47">
        <v>79943251</v>
      </c>
      <c r="M47" s="51" t="s">
        <v>170</v>
      </c>
      <c r="N47" s="85" t="s">
        <v>171</v>
      </c>
      <c r="O47" s="20" t="s">
        <v>38</v>
      </c>
      <c r="P47" s="19">
        <v>4737497</v>
      </c>
      <c r="Q47" s="18">
        <v>28</v>
      </c>
      <c r="R47" s="18">
        <v>23</v>
      </c>
      <c r="S47" s="6">
        <f t="shared" si="4"/>
        <v>50691217.900000006</v>
      </c>
      <c r="T47" s="3">
        <f t="shared" si="5"/>
        <v>157916.56666666668</v>
      </c>
      <c r="U47" s="4">
        <v>45691</v>
      </c>
      <c r="V47" s="4">
        <v>45716</v>
      </c>
      <c r="W47" s="5" t="s">
        <v>39</v>
      </c>
      <c r="X47" s="4">
        <v>46021</v>
      </c>
      <c r="Y47" s="5">
        <f t="shared" si="6"/>
        <v>321</v>
      </c>
      <c r="Z47" s="6">
        <f t="shared" si="7"/>
        <v>4421663.8666666672</v>
      </c>
      <c r="AA47" s="6">
        <f t="shared" si="8"/>
        <v>4737497</v>
      </c>
      <c r="AB47" s="6">
        <f t="shared" si="9"/>
        <v>3632081.0333333337</v>
      </c>
    </row>
    <row r="48" spans="1:28" ht="22.5" customHeight="1" x14ac:dyDescent="0.2">
      <c r="A48" s="119"/>
      <c r="B48" s="121"/>
      <c r="C48" s="117"/>
      <c r="D48" s="116"/>
      <c r="E48" s="117"/>
      <c r="F48" s="37">
        <v>45</v>
      </c>
      <c r="G48" s="112"/>
      <c r="H48" s="112"/>
      <c r="I48" s="109"/>
      <c r="J48" s="109"/>
      <c r="K48" s="114"/>
      <c r="L48" s="50" t="s">
        <v>43</v>
      </c>
      <c r="M48" s="50" t="s">
        <v>43</v>
      </c>
      <c r="N48" s="99"/>
      <c r="O48" s="25"/>
      <c r="P48" s="19">
        <v>4737497</v>
      </c>
      <c r="Q48" s="18">
        <v>28</v>
      </c>
      <c r="R48" s="18">
        <v>23</v>
      </c>
      <c r="S48" s="6">
        <f t="shared" si="4"/>
        <v>50691217.900000006</v>
      </c>
      <c r="T48" s="3">
        <f t="shared" si="5"/>
        <v>157916.56666666668</v>
      </c>
      <c r="U48" s="4">
        <v>45691</v>
      </c>
      <c r="V48" s="4">
        <v>45716</v>
      </c>
      <c r="W48" s="5" t="s">
        <v>39</v>
      </c>
      <c r="X48" s="4">
        <v>46021</v>
      </c>
      <c r="Y48" s="5">
        <f t="shared" si="6"/>
        <v>321</v>
      </c>
      <c r="Z48" s="6">
        <f t="shared" si="7"/>
        <v>4421663.8666666672</v>
      </c>
      <c r="AA48" s="6">
        <f t="shared" si="8"/>
        <v>4737497</v>
      </c>
      <c r="AB48" s="6">
        <f t="shared" si="9"/>
        <v>3632081.0333333337</v>
      </c>
    </row>
    <row r="49" spans="1:28" ht="22.5" customHeight="1" x14ac:dyDescent="0.2">
      <c r="A49" s="119"/>
      <c r="B49" s="121"/>
      <c r="C49" s="117"/>
      <c r="D49" s="116"/>
      <c r="E49" s="117"/>
      <c r="F49" s="37">
        <v>45</v>
      </c>
      <c r="G49" s="112"/>
      <c r="H49" s="112"/>
      <c r="I49" s="109"/>
      <c r="J49" s="109"/>
      <c r="K49" s="114"/>
      <c r="L49" s="50" t="s">
        <v>43</v>
      </c>
      <c r="M49" s="50" t="s">
        <v>43</v>
      </c>
      <c r="N49" s="99"/>
      <c r="O49" s="25"/>
      <c r="P49" s="19">
        <v>4737497</v>
      </c>
      <c r="Q49" s="18">
        <v>28</v>
      </c>
      <c r="R49" s="18">
        <v>23</v>
      </c>
      <c r="S49" s="6">
        <f t="shared" si="4"/>
        <v>50691217.900000006</v>
      </c>
      <c r="T49" s="3">
        <f t="shared" si="5"/>
        <v>157916.56666666668</v>
      </c>
      <c r="U49" s="4">
        <v>45691</v>
      </c>
      <c r="V49" s="4">
        <v>45716</v>
      </c>
      <c r="W49" s="5" t="s">
        <v>39</v>
      </c>
      <c r="X49" s="4">
        <v>46021</v>
      </c>
      <c r="Y49" s="5">
        <f t="shared" si="6"/>
        <v>321</v>
      </c>
      <c r="Z49" s="6">
        <f t="shared" si="7"/>
        <v>4421663.8666666672</v>
      </c>
      <c r="AA49" s="6">
        <f t="shared" si="8"/>
        <v>4737497</v>
      </c>
      <c r="AB49" s="6">
        <f t="shared" si="9"/>
        <v>3632081.0333333337</v>
      </c>
    </row>
    <row r="50" spans="1:28" ht="22.5" customHeight="1" x14ac:dyDescent="0.2">
      <c r="A50" s="119"/>
      <c r="B50" s="121"/>
      <c r="C50" s="117"/>
      <c r="D50" s="116"/>
      <c r="E50" s="117"/>
      <c r="F50" s="37">
        <v>45</v>
      </c>
      <c r="G50" s="126"/>
      <c r="H50" s="126"/>
      <c r="I50" s="110"/>
      <c r="J50" s="110"/>
      <c r="K50" s="115"/>
      <c r="L50" s="50" t="s">
        <v>43</v>
      </c>
      <c r="M50" s="50" t="s">
        <v>43</v>
      </c>
      <c r="N50" s="99"/>
      <c r="O50" s="25"/>
      <c r="P50" s="19">
        <v>4737497</v>
      </c>
      <c r="Q50" s="18">
        <v>28</v>
      </c>
      <c r="R50" s="18">
        <v>23</v>
      </c>
      <c r="S50" s="6">
        <f t="shared" si="4"/>
        <v>50691217.900000006</v>
      </c>
      <c r="T50" s="3">
        <f t="shared" si="5"/>
        <v>157916.56666666668</v>
      </c>
      <c r="U50" s="4">
        <v>45691</v>
      </c>
      <c r="V50" s="4">
        <v>45716</v>
      </c>
      <c r="W50" s="5" t="s">
        <v>39</v>
      </c>
      <c r="X50" s="4">
        <v>46021</v>
      </c>
      <c r="Y50" s="5">
        <f t="shared" si="6"/>
        <v>321</v>
      </c>
      <c r="Z50" s="6">
        <f t="shared" si="7"/>
        <v>4421663.8666666672</v>
      </c>
      <c r="AA50" s="6">
        <f t="shared" si="8"/>
        <v>4737497</v>
      </c>
      <c r="AB50" s="6">
        <f t="shared" si="9"/>
        <v>3632081.0333333337</v>
      </c>
    </row>
    <row r="51" spans="1:28" ht="22.5" customHeight="1" x14ac:dyDescent="0.2">
      <c r="A51" s="119"/>
      <c r="B51" s="121"/>
      <c r="C51" s="117"/>
      <c r="D51" s="116"/>
      <c r="E51" s="117"/>
      <c r="F51" s="37">
        <v>45</v>
      </c>
      <c r="G51" s="51" t="s">
        <v>172</v>
      </c>
      <c r="H51" s="81">
        <v>65547</v>
      </c>
      <c r="I51" s="38" t="s">
        <v>173</v>
      </c>
      <c r="J51" s="38" t="s">
        <v>174</v>
      </c>
      <c r="K51" s="39">
        <v>1</v>
      </c>
      <c r="L51" s="47">
        <v>7185291</v>
      </c>
      <c r="M51" s="51" t="s">
        <v>175</v>
      </c>
      <c r="N51" s="100" t="s">
        <v>58</v>
      </c>
      <c r="O51" s="20" t="s">
        <v>38</v>
      </c>
      <c r="P51" s="19">
        <v>4737497</v>
      </c>
      <c r="Q51" s="18">
        <v>28</v>
      </c>
      <c r="R51" s="18">
        <v>23</v>
      </c>
      <c r="S51" s="6">
        <f t="shared" si="4"/>
        <v>50691217.900000006</v>
      </c>
      <c r="T51" s="3">
        <f t="shared" si="5"/>
        <v>157916.56666666668</v>
      </c>
      <c r="U51" s="4">
        <v>45691</v>
      </c>
      <c r="V51" s="4">
        <v>45716</v>
      </c>
      <c r="W51" s="5" t="s">
        <v>39</v>
      </c>
      <c r="X51" s="4">
        <v>46021</v>
      </c>
      <c r="Y51" s="5">
        <f t="shared" si="6"/>
        <v>321</v>
      </c>
      <c r="Z51" s="6">
        <f t="shared" si="7"/>
        <v>4421663.8666666672</v>
      </c>
      <c r="AA51" s="6">
        <f t="shared" si="8"/>
        <v>4737497</v>
      </c>
      <c r="AB51" s="6">
        <f t="shared" si="9"/>
        <v>3632081.0333333337</v>
      </c>
    </row>
    <row r="52" spans="1:28" ht="22.5" customHeight="1" x14ac:dyDescent="0.2">
      <c r="A52" s="119"/>
      <c r="B52" s="121"/>
      <c r="C52" s="117"/>
      <c r="D52" s="116"/>
      <c r="E52" s="117"/>
      <c r="F52" s="37">
        <v>45</v>
      </c>
      <c r="G52" s="131" t="s">
        <v>176</v>
      </c>
      <c r="H52" s="133">
        <v>65545</v>
      </c>
      <c r="I52" s="104" t="s">
        <v>177</v>
      </c>
      <c r="J52" s="104" t="s">
        <v>178</v>
      </c>
      <c r="K52" s="132">
        <v>3</v>
      </c>
      <c r="L52" s="47">
        <v>46665095</v>
      </c>
      <c r="M52" s="51" t="s">
        <v>179</v>
      </c>
      <c r="N52" s="100" t="s">
        <v>58</v>
      </c>
      <c r="O52" s="20" t="s">
        <v>38</v>
      </c>
      <c r="P52" s="19">
        <v>4737497</v>
      </c>
      <c r="Q52" s="18">
        <v>28</v>
      </c>
      <c r="R52" s="18">
        <v>23</v>
      </c>
      <c r="S52" s="6">
        <f t="shared" si="4"/>
        <v>50691217.900000006</v>
      </c>
      <c r="T52" s="3">
        <f t="shared" si="5"/>
        <v>157916.56666666668</v>
      </c>
      <c r="U52" s="4">
        <v>45691</v>
      </c>
      <c r="V52" s="4">
        <v>45716</v>
      </c>
      <c r="W52" s="5" t="s">
        <v>39</v>
      </c>
      <c r="X52" s="4">
        <v>46021</v>
      </c>
      <c r="Y52" s="5">
        <f t="shared" si="6"/>
        <v>321</v>
      </c>
      <c r="Z52" s="6">
        <f t="shared" si="7"/>
        <v>4421663.8666666672</v>
      </c>
      <c r="AA52" s="6">
        <f t="shared" si="8"/>
        <v>4737497</v>
      </c>
      <c r="AB52" s="6">
        <f t="shared" si="9"/>
        <v>3632081.0333333337</v>
      </c>
    </row>
    <row r="53" spans="1:28" ht="22.5" customHeight="1" x14ac:dyDescent="0.2">
      <c r="A53" s="119"/>
      <c r="B53" s="121"/>
      <c r="C53" s="117"/>
      <c r="D53" s="116"/>
      <c r="E53" s="117"/>
      <c r="F53" s="37">
        <v>45</v>
      </c>
      <c r="G53" s="131"/>
      <c r="H53" s="133"/>
      <c r="I53" s="104"/>
      <c r="J53" s="104"/>
      <c r="K53" s="132"/>
      <c r="L53" s="47">
        <v>51713213</v>
      </c>
      <c r="M53" s="51" t="s">
        <v>180</v>
      </c>
      <c r="N53" s="100" t="s">
        <v>58</v>
      </c>
      <c r="O53" s="20" t="s">
        <v>38</v>
      </c>
      <c r="P53" s="19">
        <v>4737497</v>
      </c>
      <c r="Q53" s="18">
        <v>28</v>
      </c>
      <c r="R53" s="18">
        <v>23</v>
      </c>
      <c r="S53" s="6">
        <f t="shared" si="4"/>
        <v>50691217.900000006</v>
      </c>
      <c r="T53" s="3">
        <f t="shared" si="5"/>
        <v>157916.56666666668</v>
      </c>
      <c r="U53" s="4">
        <v>45691</v>
      </c>
      <c r="V53" s="4">
        <v>45716</v>
      </c>
      <c r="W53" s="5" t="s">
        <v>39</v>
      </c>
      <c r="X53" s="4">
        <v>46021</v>
      </c>
      <c r="Y53" s="5">
        <f t="shared" si="6"/>
        <v>321</v>
      </c>
      <c r="Z53" s="6">
        <f t="shared" si="7"/>
        <v>4421663.8666666672</v>
      </c>
      <c r="AA53" s="6">
        <f t="shared" si="8"/>
        <v>4737497</v>
      </c>
      <c r="AB53" s="6">
        <f t="shared" si="9"/>
        <v>3632081.0333333337</v>
      </c>
    </row>
    <row r="54" spans="1:28" ht="22.5" customHeight="1" x14ac:dyDescent="0.2">
      <c r="A54" s="119"/>
      <c r="B54" s="121"/>
      <c r="C54" s="117"/>
      <c r="D54" s="116"/>
      <c r="E54" s="117"/>
      <c r="F54" s="37">
        <v>45</v>
      </c>
      <c r="G54" s="131"/>
      <c r="H54" s="133"/>
      <c r="I54" s="104"/>
      <c r="J54" s="104"/>
      <c r="K54" s="132"/>
      <c r="L54" s="47">
        <v>79651461</v>
      </c>
      <c r="M54" s="51" t="s">
        <v>181</v>
      </c>
      <c r="N54" s="100" t="s">
        <v>58</v>
      </c>
      <c r="O54" s="20" t="s">
        <v>38</v>
      </c>
      <c r="P54" s="19">
        <v>4737497</v>
      </c>
      <c r="Q54" s="18">
        <v>28</v>
      </c>
      <c r="R54" s="18">
        <v>23</v>
      </c>
      <c r="S54" s="6">
        <f t="shared" si="4"/>
        <v>50691217.900000006</v>
      </c>
      <c r="T54" s="3">
        <f t="shared" si="5"/>
        <v>157916.56666666668</v>
      </c>
      <c r="U54" s="4">
        <v>45691</v>
      </c>
      <c r="V54" s="4">
        <v>45716</v>
      </c>
      <c r="W54" s="5" t="s">
        <v>39</v>
      </c>
      <c r="X54" s="4">
        <v>46021</v>
      </c>
      <c r="Y54" s="5">
        <f t="shared" si="6"/>
        <v>321</v>
      </c>
      <c r="Z54" s="6">
        <f t="shared" si="7"/>
        <v>4421663.8666666672</v>
      </c>
      <c r="AA54" s="6">
        <f t="shared" si="8"/>
        <v>4737497</v>
      </c>
      <c r="AB54" s="6">
        <f t="shared" si="9"/>
        <v>3632081.0333333337</v>
      </c>
    </row>
    <row r="55" spans="1:28" ht="27.75" customHeight="1" x14ac:dyDescent="0.2">
      <c r="A55" s="119"/>
      <c r="B55" s="121"/>
      <c r="C55" s="117"/>
      <c r="D55" s="116"/>
      <c r="E55" s="117"/>
      <c r="F55" s="37">
        <v>45</v>
      </c>
      <c r="G55" s="108" t="s">
        <v>182</v>
      </c>
      <c r="H55" s="111">
        <v>65542</v>
      </c>
      <c r="I55" s="108" t="s">
        <v>183</v>
      </c>
      <c r="J55" s="108" t="s">
        <v>184</v>
      </c>
      <c r="K55" s="113">
        <v>5</v>
      </c>
      <c r="L55" s="47">
        <v>12134065</v>
      </c>
      <c r="M55" s="51" t="s">
        <v>185</v>
      </c>
      <c r="N55" s="85" t="s">
        <v>186</v>
      </c>
      <c r="O55" s="20" t="s">
        <v>38</v>
      </c>
      <c r="P55" s="19">
        <v>4737497</v>
      </c>
      <c r="Q55" s="18">
        <v>28</v>
      </c>
      <c r="R55" s="18">
        <v>23</v>
      </c>
      <c r="S55" s="6">
        <f t="shared" si="4"/>
        <v>50691217.900000006</v>
      </c>
      <c r="T55" s="3">
        <f t="shared" si="5"/>
        <v>157916.56666666668</v>
      </c>
      <c r="U55" s="4">
        <v>45691</v>
      </c>
      <c r="V55" s="4">
        <v>45716</v>
      </c>
      <c r="W55" s="5" t="s">
        <v>39</v>
      </c>
      <c r="X55" s="4">
        <v>46021</v>
      </c>
      <c r="Y55" s="5">
        <f t="shared" si="6"/>
        <v>321</v>
      </c>
      <c r="Z55" s="6">
        <f t="shared" si="7"/>
        <v>4421663.8666666672</v>
      </c>
      <c r="AA55" s="6">
        <f t="shared" si="8"/>
        <v>4737497</v>
      </c>
      <c r="AB55" s="6">
        <f t="shared" si="9"/>
        <v>3632081.0333333337</v>
      </c>
    </row>
    <row r="56" spans="1:28" ht="27.75" customHeight="1" x14ac:dyDescent="0.2">
      <c r="A56" s="119"/>
      <c r="B56" s="121"/>
      <c r="C56" s="117"/>
      <c r="D56" s="116"/>
      <c r="E56" s="117"/>
      <c r="F56" s="37">
        <v>45</v>
      </c>
      <c r="G56" s="110"/>
      <c r="H56" s="126"/>
      <c r="I56" s="110"/>
      <c r="J56" s="110"/>
      <c r="K56" s="115"/>
      <c r="L56" s="50" t="s">
        <v>43</v>
      </c>
      <c r="M56" s="50" t="s">
        <v>43</v>
      </c>
      <c r="N56" s="99"/>
      <c r="O56" s="20"/>
      <c r="P56" s="19">
        <v>4737497</v>
      </c>
      <c r="Q56" s="18">
        <v>28</v>
      </c>
      <c r="R56" s="18">
        <v>23</v>
      </c>
      <c r="S56" s="6">
        <f t="shared" si="4"/>
        <v>50691217.900000006</v>
      </c>
      <c r="T56" s="3">
        <f t="shared" si="5"/>
        <v>157916.56666666668</v>
      </c>
      <c r="U56" s="4">
        <v>45691</v>
      </c>
      <c r="V56" s="4">
        <v>45716</v>
      </c>
      <c r="W56" s="5" t="s">
        <v>39</v>
      </c>
      <c r="X56" s="4">
        <v>46021</v>
      </c>
      <c r="Y56" s="5">
        <f t="shared" si="6"/>
        <v>321</v>
      </c>
      <c r="Z56" s="6">
        <f t="shared" si="7"/>
        <v>4421663.8666666672</v>
      </c>
      <c r="AA56" s="6">
        <f t="shared" si="8"/>
        <v>4737497</v>
      </c>
      <c r="AB56" s="6">
        <f t="shared" si="9"/>
        <v>3632081.0333333337</v>
      </c>
    </row>
    <row r="57" spans="1:28" ht="27.75" customHeight="1" x14ac:dyDescent="0.2">
      <c r="A57" s="119"/>
      <c r="B57" s="121"/>
      <c r="C57" s="117"/>
      <c r="D57" s="116"/>
      <c r="E57" s="117"/>
      <c r="F57" s="37">
        <v>45</v>
      </c>
      <c r="G57" s="38" t="s">
        <v>187</v>
      </c>
      <c r="H57" s="81">
        <v>65543</v>
      </c>
      <c r="I57" s="38" t="s">
        <v>188</v>
      </c>
      <c r="J57" s="38" t="s">
        <v>189</v>
      </c>
      <c r="K57" s="39">
        <v>1</v>
      </c>
      <c r="L57" s="50" t="s">
        <v>43</v>
      </c>
      <c r="M57" s="50" t="s">
        <v>43</v>
      </c>
      <c r="N57" s="99"/>
      <c r="O57" s="20"/>
      <c r="P57" s="19">
        <v>4737497</v>
      </c>
      <c r="Q57" s="18">
        <v>28</v>
      </c>
      <c r="R57" s="18">
        <v>23</v>
      </c>
      <c r="S57" s="6">
        <f t="shared" si="4"/>
        <v>50691217.900000006</v>
      </c>
      <c r="T57" s="3">
        <f t="shared" si="5"/>
        <v>157916.56666666668</v>
      </c>
      <c r="U57" s="4">
        <v>45691</v>
      </c>
      <c r="V57" s="4">
        <v>45716</v>
      </c>
      <c r="W57" s="5" t="s">
        <v>39</v>
      </c>
      <c r="X57" s="4">
        <v>46021</v>
      </c>
      <c r="Y57" s="5">
        <f t="shared" si="6"/>
        <v>321</v>
      </c>
      <c r="Z57" s="6">
        <f t="shared" si="7"/>
        <v>4421663.8666666672</v>
      </c>
      <c r="AA57" s="6">
        <f t="shared" si="8"/>
        <v>4737497</v>
      </c>
      <c r="AB57" s="6">
        <f t="shared" si="9"/>
        <v>3632081.0333333337</v>
      </c>
    </row>
    <row r="58" spans="1:28" ht="27.75" customHeight="1" x14ac:dyDescent="0.2">
      <c r="A58" s="119"/>
      <c r="B58" s="121"/>
      <c r="C58" s="117"/>
      <c r="D58" s="116"/>
      <c r="E58" s="117"/>
      <c r="F58" s="37">
        <v>45</v>
      </c>
      <c r="G58" s="38" t="s">
        <v>190</v>
      </c>
      <c r="H58" s="81">
        <v>65541</v>
      </c>
      <c r="I58" s="38" t="s">
        <v>191</v>
      </c>
      <c r="J58" s="38" t="s">
        <v>192</v>
      </c>
      <c r="K58" s="39">
        <v>1</v>
      </c>
      <c r="L58" s="50" t="s">
        <v>43</v>
      </c>
      <c r="M58" s="50" t="s">
        <v>43</v>
      </c>
      <c r="N58" s="99"/>
      <c r="O58" s="20"/>
      <c r="P58" s="19">
        <v>4737497</v>
      </c>
      <c r="Q58" s="18">
        <v>28</v>
      </c>
      <c r="R58" s="18">
        <v>23</v>
      </c>
      <c r="S58" s="6">
        <f t="shared" si="4"/>
        <v>50691217.900000006</v>
      </c>
      <c r="T58" s="3">
        <f t="shared" si="5"/>
        <v>157916.56666666668</v>
      </c>
      <c r="U58" s="4">
        <v>45691</v>
      </c>
      <c r="V58" s="4">
        <v>45716</v>
      </c>
      <c r="W58" s="5" t="s">
        <v>39</v>
      </c>
      <c r="X58" s="4">
        <v>46021</v>
      </c>
      <c r="Y58" s="5">
        <f t="shared" si="6"/>
        <v>321</v>
      </c>
      <c r="Z58" s="6">
        <f t="shared" si="7"/>
        <v>4421663.8666666672</v>
      </c>
      <c r="AA58" s="6">
        <f t="shared" si="8"/>
        <v>4737497</v>
      </c>
      <c r="AB58" s="6">
        <f t="shared" si="9"/>
        <v>3632081.0333333337</v>
      </c>
    </row>
    <row r="59" spans="1:28" ht="28.5" customHeight="1" x14ac:dyDescent="0.2">
      <c r="A59" s="119"/>
      <c r="B59" s="121"/>
      <c r="C59" s="117"/>
      <c r="D59" s="116"/>
      <c r="E59" s="117"/>
      <c r="F59" s="53">
        <v>45</v>
      </c>
      <c r="G59" s="54" t="s">
        <v>193</v>
      </c>
      <c r="H59" s="86">
        <v>65533</v>
      </c>
      <c r="I59" s="54" t="s">
        <v>194</v>
      </c>
      <c r="J59" s="54" t="s">
        <v>195</v>
      </c>
      <c r="K59" s="55">
        <v>1</v>
      </c>
      <c r="L59" s="51">
        <v>1110594228</v>
      </c>
      <c r="M59" s="51" t="s">
        <v>196</v>
      </c>
      <c r="N59" s="100" t="s">
        <v>58</v>
      </c>
      <c r="O59" s="20" t="s">
        <v>38</v>
      </c>
      <c r="P59" s="19">
        <v>4737497</v>
      </c>
      <c r="Q59" s="18">
        <v>28</v>
      </c>
      <c r="R59" s="18">
        <v>23</v>
      </c>
      <c r="S59" s="6">
        <f t="shared" si="4"/>
        <v>50691217.900000006</v>
      </c>
      <c r="T59" s="3">
        <f t="shared" si="5"/>
        <v>157916.56666666668</v>
      </c>
      <c r="U59" s="4">
        <v>45691</v>
      </c>
      <c r="V59" s="4">
        <v>45716</v>
      </c>
      <c r="W59" s="5" t="s">
        <v>39</v>
      </c>
      <c r="X59" s="4">
        <v>46021</v>
      </c>
      <c r="Y59" s="5">
        <f t="shared" si="6"/>
        <v>321</v>
      </c>
      <c r="Z59" s="6">
        <f t="shared" si="7"/>
        <v>4421663.8666666672</v>
      </c>
      <c r="AA59" s="6">
        <f t="shared" si="8"/>
        <v>4737497</v>
      </c>
      <c r="AB59" s="6">
        <f t="shared" si="9"/>
        <v>3632081.0333333337</v>
      </c>
    </row>
    <row r="60" spans="1:28" ht="22.5" customHeight="1" x14ac:dyDescent="0.2">
      <c r="A60" s="119"/>
      <c r="B60" s="121"/>
      <c r="C60" s="117"/>
      <c r="D60" s="116" t="s">
        <v>197</v>
      </c>
      <c r="E60" s="117" t="s">
        <v>198</v>
      </c>
      <c r="F60" s="37">
        <v>45</v>
      </c>
      <c r="G60" s="104" t="s">
        <v>199</v>
      </c>
      <c r="H60" s="131">
        <v>65532</v>
      </c>
      <c r="I60" s="104" t="s">
        <v>200</v>
      </c>
      <c r="J60" s="104" t="s">
        <v>201</v>
      </c>
      <c r="K60" s="132">
        <v>2</v>
      </c>
      <c r="L60" s="47">
        <v>1095787758</v>
      </c>
      <c r="M60" s="51" t="s">
        <v>202</v>
      </c>
      <c r="N60" s="85" t="s">
        <v>203</v>
      </c>
      <c r="O60" s="20" t="s">
        <v>38</v>
      </c>
      <c r="P60" s="19">
        <v>4737497</v>
      </c>
      <c r="Q60" s="18">
        <v>28</v>
      </c>
      <c r="R60" s="18">
        <v>23</v>
      </c>
      <c r="S60" s="6">
        <f t="shared" si="4"/>
        <v>50691217.900000006</v>
      </c>
      <c r="T60" s="3">
        <f t="shared" si="5"/>
        <v>157916.56666666668</v>
      </c>
      <c r="U60" s="4">
        <v>45691</v>
      </c>
      <c r="V60" s="4">
        <v>45716</v>
      </c>
      <c r="W60" s="5" t="s">
        <v>39</v>
      </c>
      <c r="X60" s="4">
        <v>46021</v>
      </c>
      <c r="Y60" s="5">
        <f t="shared" si="6"/>
        <v>321</v>
      </c>
      <c r="Z60" s="6">
        <f t="shared" si="7"/>
        <v>4421663.8666666672</v>
      </c>
      <c r="AA60" s="6">
        <f t="shared" si="8"/>
        <v>4737497</v>
      </c>
      <c r="AB60" s="6">
        <f t="shared" si="9"/>
        <v>3632081.0333333337</v>
      </c>
    </row>
    <row r="61" spans="1:28" ht="22.5" customHeight="1" x14ac:dyDescent="0.2">
      <c r="A61" s="119"/>
      <c r="B61" s="121"/>
      <c r="C61" s="117"/>
      <c r="D61" s="116"/>
      <c r="E61" s="117"/>
      <c r="F61" s="37">
        <v>45</v>
      </c>
      <c r="G61" s="104"/>
      <c r="H61" s="131"/>
      <c r="I61" s="104"/>
      <c r="J61" s="104"/>
      <c r="K61" s="132"/>
      <c r="L61" s="47">
        <v>3166549</v>
      </c>
      <c r="M61" s="51" t="s">
        <v>204</v>
      </c>
      <c r="N61" s="100" t="s">
        <v>58</v>
      </c>
      <c r="O61" s="20" t="s">
        <v>38</v>
      </c>
      <c r="P61" s="19">
        <v>4737497</v>
      </c>
      <c r="Q61" s="18">
        <v>28</v>
      </c>
      <c r="R61" s="18">
        <v>23</v>
      </c>
      <c r="S61" s="6">
        <f t="shared" si="4"/>
        <v>50691217.900000006</v>
      </c>
      <c r="T61" s="3">
        <f t="shared" si="5"/>
        <v>157916.56666666668</v>
      </c>
      <c r="U61" s="4">
        <v>45691</v>
      </c>
      <c r="V61" s="4">
        <v>45716</v>
      </c>
      <c r="W61" s="5" t="s">
        <v>39</v>
      </c>
      <c r="X61" s="4">
        <v>46021</v>
      </c>
      <c r="Y61" s="5">
        <f t="shared" si="6"/>
        <v>321</v>
      </c>
      <c r="Z61" s="6">
        <f t="shared" si="7"/>
        <v>4421663.8666666672</v>
      </c>
      <c r="AA61" s="6">
        <f t="shared" si="8"/>
        <v>4737497</v>
      </c>
      <c r="AB61" s="6">
        <f t="shared" si="9"/>
        <v>3632081.0333333337</v>
      </c>
    </row>
    <row r="62" spans="1:28" ht="22.5" customHeight="1" x14ac:dyDescent="0.2">
      <c r="A62" s="119"/>
      <c r="B62" s="121"/>
      <c r="C62" s="117"/>
      <c r="D62" s="116"/>
      <c r="E62" s="117"/>
      <c r="F62" s="37">
        <v>45</v>
      </c>
      <c r="G62" s="38" t="s">
        <v>205</v>
      </c>
      <c r="H62" s="51">
        <v>65578</v>
      </c>
      <c r="I62" s="38" t="s">
        <v>200</v>
      </c>
      <c r="J62" s="38" t="s">
        <v>201</v>
      </c>
      <c r="K62" s="39">
        <v>1</v>
      </c>
      <c r="L62" s="47">
        <v>79983493</v>
      </c>
      <c r="M62" s="51" t="s">
        <v>206</v>
      </c>
      <c r="N62" s="100" t="s">
        <v>58</v>
      </c>
      <c r="O62" s="20" t="s">
        <v>38</v>
      </c>
      <c r="P62" s="19">
        <v>4737497</v>
      </c>
      <c r="Q62" s="18">
        <v>28</v>
      </c>
      <c r="R62" s="18">
        <v>23</v>
      </c>
      <c r="S62" s="6">
        <f t="shared" si="4"/>
        <v>50691217.900000006</v>
      </c>
      <c r="T62" s="3">
        <f t="shared" si="5"/>
        <v>157916.56666666668</v>
      </c>
      <c r="U62" s="4">
        <v>45691</v>
      </c>
      <c r="V62" s="4">
        <v>45716</v>
      </c>
      <c r="W62" s="5" t="s">
        <v>39</v>
      </c>
      <c r="X62" s="4">
        <v>46021</v>
      </c>
      <c r="Y62" s="5">
        <f t="shared" si="6"/>
        <v>321</v>
      </c>
      <c r="Z62" s="6">
        <f t="shared" si="7"/>
        <v>4421663.8666666672</v>
      </c>
      <c r="AA62" s="6">
        <f t="shared" si="8"/>
        <v>4737497</v>
      </c>
      <c r="AB62" s="6">
        <f t="shared" si="9"/>
        <v>3632081.0333333337</v>
      </c>
    </row>
    <row r="63" spans="1:28" ht="22.5" customHeight="1" x14ac:dyDescent="0.2">
      <c r="A63" s="119"/>
      <c r="B63" s="121"/>
      <c r="C63" s="117"/>
      <c r="D63" s="116"/>
      <c r="E63" s="117"/>
      <c r="F63" s="37">
        <v>45</v>
      </c>
      <c r="G63" s="38" t="s">
        <v>207</v>
      </c>
      <c r="H63" s="81">
        <v>65568</v>
      </c>
      <c r="I63" s="38" t="s">
        <v>200</v>
      </c>
      <c r="J63" s="38" t="s">
        <v>201</v>
      </c>
      <c r="K63" s="39">
        <v>1</v>
      </c>
      <c r="L63" s="47">
        <v>79145124</v>
      </c>
      <c r="M63" s="51" t="s">
        <v>208</v>
      </c>
      <c r="N63" s="100" t="s">
        <v>58</v>
      </c>
      <c r="O63" s="20" t="s">
        <v>38</v>
      </c>
      <c r="P63" s="19">
        <v>4737497</v>
      </c>
      <c r="Q63" s="18">
        <v>28</v>
      </c>
      <c r="R63" s="18">
        <v>23</v>
      </c>
      <c r="S63" s="6">
        <f t="shared" si="4"/>
        <v>50691217.900000006</v>
      </c>
      <c r="T63" s="3">
        <f t="shared" si="5"/>
        <v>157916.56666666668</v>
      </c>
      <c r="U63" s="4">
        <v>45691</v>
      </c>
      <c r="V63" s="4">
        <v>45716</v>
      </c>
      <c r="W63" s="5" t="s">
        <v>39</v>
      </c>
      <c r="X63" s="4">
        <v>46021</v>
      </c>
      <c r="Y63" s="5">
        <f t="shared" si="6"/>
        <v>321</v>
      </c>
      <c r="Z63" s="6">
        <f t="shared" si="7"/>
        <v>4421663.8666666672</v>
      </c>
      <c r="AA63" s="6">
        <f t="shared" si="8"/>
        <v>4737497</v>
      </c>
      <c r="AB63" s="6">
        <f t="shared" si="9"/>
        <v>3632081.0333333337</v>
      </c>
    </row>
    <row r="64" spans="1:28" ht="22.5" customHeight="1" x14ac:dyDescent="0.2">
      <c r="A64" s="119"/>
      <c r="B64" s="121"/>
      <c r="C64" s="117"/>
      <c r="D64" s="116"/>
      <c r="E64" s="117"/>
      <c r="F64" s="53">
        <v>45</v>
      </c>
      <c r="G64" s="54" t="s">
        <v>209</v>
      </c>
      <c r="H64" s="56">
        <v>65536</v>
      </c>
      <c r="I64" s="54" t="s">
        <v>210</v>
      </c>
      <c r="J64" s="54" t="s">
        <v>211</v>
      </c>
      <c r="K64" s="55">
        <v>1</v>
      </c>
      <c r="L64" s="51">
        <v>52391006</v>
      </c>
      <c r="M64" s="51" t="s">
        <v>212</v>
      </c>
      <c r="N64" s="85" t="s">
        <v>213</v>
      </c>
      <c r="O64" s="20" t="s">
        <v>38</v>
      </c>
      <c r="P64" s="19">
        <v>4737497</v>
      </c>
      <c r="Q64" s="18">
        <v>28</v>
      </c>
      <c r="R64" s="18">
        <v>23</v>
      </c>
      <c r="S64" s="6">
        <f t="shared" si="4"/>
        <v>50691217.900000006</v>
      </c>
      <c r="T64" s="3">
        <f t="shared" si="5"/>
        <v>157916.56666666668</v>
      </c>
      <c r="U64" s="4">
        <v>45691</v>
      </c>
      <c r="V64" s="4">
        <v>45716</v>
      </c>
      <c r="W64" s="5" t="s">
        <v>39</v>
      </c>
      <c r="X64" s="4">
        <v>46021</v>
      </c>
      <c r="Y64" s="5">
        <f t="shared" si="6"/>
        <v>321</v>
      </c>
      <c r="Z64" s="6">
        <f t="shared" si="7"/>
        <v>4421663.8666666672</v>
      </c>
      <c r="AA64" s="6">
        <f t="shared" si="8"/>
        <v>4737497</v>
      </c>
      <c r="AB64" s="6">
        <f t="shared" si="9"/>
        <v>3632081.0333333337</v>
      </c>
    </row>
    <row r="65" spans="1:28" ht="22.5" customHeight="1" x14ac:dyDescent="0.2">
      <c r="A65" s="119"/>
      <c r="B65" s="121"/>
      <c r="C65" s="117"/>
      <c r="D65" s="116" t="s">
        <v>214</v>
      </c>
      <c r="E65" s="117" t="s">
        <v>215</v>
      </c>
      <c r="F65" s="37">
        <v>45</v>
      </c>
      <c r="G65" s="131" t="s">
        <v>216</v>
      </c>
      <c r="H65" s="131">
        <v>65537</v>
      </c>
      <c r="I65" s="104" t="s">
        <v>217</v>
      </c>
      <c r="J65" s="104" t="s">
        <v>218</v>
      </c>
      <c r="K65" s="132">
        <v>4</v>
      </c>
      <c r="L65" s="47">
        <v>1033697327</v>
      </c>
      <c r="M65" s="51" t="s">
        <v>219</v>
      </c>
      <c r="N65" s="100" t="s">
        <v>58</v>
      </c>
      <c r="O65" s="20" t="s">
        <v>38</v>
      </c>
      <c r="P65" s="19">
        <v>4737497</v>
      </c>
      <c r="Q65" s="18">
        <v>28</v>
      </c>
      <c r="R65" s="18">
        <v>23</v>
      </c>
      <c r="S65" s="6">
        <f t="shared" si="4"/>
        <v>50691217.900000006</v>
      </c>
      <c r="T65" s="3">
        <f t="shared" si="5"/>
        <v>157916.56666666668</v>
      </c>
      <c r="U65" s="4">
        <v>45691</v>
      </c>
      <c r="V65" s="4">
        <v>45716</v>
      </c>
      <c r="W65" s="5" t="s">
        <v>39</v>
      </c>
      <c r="X65" s="4">
        <v>46021</v>
      </c>
      <c r="Y65" s="5">
        <f t="shared" si="6"/>
        <v>321</v>
      </c>
      <c r="Z65" s="6">
        <f t="shared" si="7"/>
        <v>4421663.8666666672</v>
      </c>
      <c r="AA65" s="6">
        <f t="shared" si="8"/>
        <v>4737497</v>
      </c>
      <c r="AB65" s="6">
        <f t="shared" si="9"/>
        <v>3632081.0333333337</v>
      </c>
    </row>
    <row r="66" spans="1:28" ht="22.5" customHeight="1" x14ac:dyDescent="0.2">
      <c r="A66" s="119"/>
      <c r="B66" s="121"/>
      <c r="C66" s="117"/>
      <c r="D66" s="116"/>
      <c r="E66" s="117"/>
      <c r="F66" s="37">
        <v>45</v>
      </c>
      <c r="G66" s="131"/>
      <c r="H66" s="131"/>
      <c r="I66" s="104"/>
      <c r="J66" s="104"/>
      <c r="K66" s="132"/>
      <c r="L66" s="47">
        <v>52329106</v>
      </c>
      <c r="M66" s="51" t="s">
        <v>220</v>
      </c>
      <c r="N66" s="85" t="s">
        <v>221</v>
      </c>
      <c r="O66" s="20" t="s">
        <v>38</v>
      </c>
      <c r="P66" s="19">
        <v>4737497</v>
      </c>
      <c r="Q66" s="18">
        <v>28</v>
      </c>
      <c r="R66" s="18">
        <v>23</v>
      </c>
      <c r="S66" s="6">
        <f t="shared" si="4"/>
        <v>50691217.900000006</v>
      </c>
      <c r="T66" s="3">
        <f t="shared" si="5"/>
        <v>157916.56666666668</v>
      </c>
      <c r="U66" s="4">
        <v>45691</v>
      </c>
      <c r="V66" s="4">
        <v>45716</v>
      </c>
      <c r="W66" s="5" t="s">
        <v>39</v>
      </c>
      <c r="X66" s="4">
        <v>46021</v>
      </c>
      <c r="Y66" s="5">
        <f t="shared" si="6"/>
        <v>321</v>
      </c>
      <c r="Z66" s="6">
        <f t="shared" si="7"/>
        <v>4421663.8666666672</v>
      </c>
      <c r="AA66" s="6">
        <f t="shared" si="8"/>
        <v>4737497</v>
      </c>
      <c r="AB66" s="6">
        <f t="shared" si="9"/>
        <v>3632081.0333333337</v>
      </c>
    </row>
    <row r="67" spans="1:28" ht="22.5" customHeight="1" x14ac:dyDescent="0.2">
      <c r="A67" s="119"/>
      <c r="B67" s="121"/>
      <c r="C67" s="117"/>
      <c r="D67" s="116"/>
      <c r="E67" s="117"/>
      <c r="F67" s="37">
        <v>45</v>
      </c>
      <c r="G67" s="131"/>
      <c r="H67" s="131"/>
      <c r="I67" s="104"/>
      <c r="J67" s="104"/>
      <c r="K67" s="132"/>
      <c r="L67" s="51">
        <v>52737322</v>
      </c>
      <c r="M67" s="51" t="s">
        <v>222</v>
      </c>
      <c r="N67" s="100" t="s">
        <v>58</v>
      </c>
      <c r="O67" s="20" t="s">
        <v>38</v>
      </c>
      <c r="P67" s="19">
        <v>4737497</v>
      </c>
      <c r="Q67" s="18">
        <v>28</v>
      </c>
      <c r="R67" s="18">
        <v>23</v>
      </c>
      <c r="S67" s="6">
        <f t="shared" ref="S67:S129" si="10">+T67*Y67</f>
        <v>50691217.900000006</v>
      </c>
      <c r="T67" s="3">
        <f t="shared" ref="T67:T129" si="11">P67/30</f>
        <v>157916.56666666668</v>
      </c>
      <c r="U67" s="4">
        <v>45691</v>
      </c>
      <c r="V67" s="4">
        <v>45716</v>
      </c>
      <c r="W67" s="5" t="s">
        <v>39</v>
      </c>
      <c r="X67" s="4">
        <v>46021</v>
      </c>
      <c r="Y67" s="5">
        <f t="shared" ref="Y67:Y129" si="12">(W67-U67)-2</f>
        <v>321</v>
      </c>
      <c r="Z67" s="6">
        <f t="shared" ref="Z67:Z129" si="13">Q67*T67</f>
        <v>4421663.8666666672</v>
      </c>
      <c r="AA67" s="6">
        <f t="shared" ref="AA67:AA129" si="14">T67*30</f>
        <v>4737497</v>
      </c>
      <c r="AB67" s="6">
        <f t="shared" ref="AB67:AB129" si="15">R67*T67</f>
        <v>3632081.0333333337</v>
      </c>
    </row>
    <row r="68" spans="1:28" ht="22.5" customHeight="1" x14ac:dyDescent="0.2">
      <c r="A68" s="119"/>
      <c r="B68" s="121"/>
      <c r="C68" s="117"/>
      <c r="D68" s="116"/>
      <c r="E68" s="117"/>
      <c r="F68" s="53">
        <v>45</v>
      </c>
      <c r="G68" s="131"/>
      <c r="H68" s="131"/>
      <c r="I68" s="104"/>
      <c r="J68" s="104"/>
      <c r="K68" s="132"/>
      <c r="L68" s="50" t="s">
        <v>43</v>
      </c>
      <c r="M68" s="50" t="s">
        <v>43</v>
      </c>
      <c r="N68" s="99"/>
      <c r="O68" s="25"/>
      <c r="P68" s="19">
        <v>4737497</v>
      </c>
      <c r="Q68" s="18">
        <v>28</v>
      </c>
      <c r="R68" s="18">
        <v>23</v>
      </c>
      <c r="S68" s="6">
        <f t="shared" si="10"/>
        <v>50691217.900000006</v>
      </c>
      <c r="T68" s="3">
        <f t="shared" si="11"/>
        <v>157916.56666666668</v>
      </c>
      <c r="U68" s="4">
        <v>45691</v>
      </c>
      <c r="V68" s="4">
        <v>45716</v>
      </c>
      <c r="W68" s="5" t="s">
        <v>39</v>
      </c>
      <c r="X68" s="4">
        <v>46021</v>
      </c>
      <c r="Y68" s="5">
        <f t="shared" si="12"/>
        <v>321</v>
      </c>
      <c r="Z68" s="6">
        <f t="shared" si="13"/>
        <v>4421663.8666666672</v>
      </c>
      <c r="AA68" s="6">
        <f t="shared" si="14"/>
        <v>4737497</v>
      </c>
      <c r="AB68" s="6">
        <f t="shared" si="15"/>
        <v>3632081.0333333337</v>
      </c>
    </row>
    <row r="69" spans="1:28" ht="30" customHeight="1" x14ac:dyDescent="0.2">
      <c r="A69" s="119"/>
      <c r="B69" s="121"/>
      <c r="C69" s="117"/>
      <c r="D69" s="21" t="s">
        <v>223</v>
      </c>
      <c r="E69" s="35" t="s">
        <v>224</v>
      </c>
      <c r="F69" s="37">
        <v>45</v>
      </c>
      <c r="G69" s="38" t="s">
        <v>225</v>
      </c>
      <c r="H69" s="51">
        <v>65538</v>
      </c>
      <c r="I69" s="38" t="s">
        <v>226</v>
      </c>
      <c r="J69" s="38" t="s">
        <v>227</v>
      </c>
      <c r="K69" s="39">
        <v>1</v>
      </c>
      <c r="L69" s="47">
        <v>1014177398</v>
      </c>
      <c r="M69" s="51" t="s">
        <v>228</v>
      </c>
      <c r="N69" s="100" t="s">
        <v>58</v>
      </c>
      <c r="O69" s="20" t="s">
        <v>38</v>
      </c>
      <c r="P69" s="19">
        <v>4737497</v>
      </c>
      <c r="Q69" s="18">
        <v>28</v>
      </c>
      <c r="R69" s="18">
        <v>23</v>
      </c>
      <c r="S69" s="6">
        <f t="shared" si="10"/>
        <v>50691217.900000006</v>
      </c>
      <c r="T69" s="3">
        <f t="shared" si="11"/>
        <v>157916.56666666668</v>
      </c>
      <c r="U69" s="4">
        <v>45691</v>
      </c>
      <c r="V69" s="4">
        <v>45716</v>
      </c>
      <c r="W69" s="5" t="s">
        <v>39</v>
      </c>
      <c r="X69" s="4">
        <v>46021</v>
      </c>
      <c r="Y69" s="5">
        <f t="shared" si="12"/>
        <v>321</v>
      </c>
      <c r="Z69" s="6">
        <f t="shared" si="13"/>
        <v>4421663.8666666672</v>
      </c>
      <c r="AA69" s="6">
        <f t="shared" si="14"/>
        <v>4737497</v>
      </c>
      <c r="AB69" s="6">
        <f t="shared" si="15"/>
        <v>3632081.0333333337</v>
      </c>
    </row>
    <row r="70" spans="1:28" ht="22.5" customHeight="1" x14ac:dyDescent="0.2">
      <c r="A70" s="119"/>
      <c r="B70" s="121"/>
      <c r="C70" s="117"/>
      <c r="D70" s="116" t="s">
        <v>229</v>
      </c>
      <c r="E70" s="117" t="s">
        <v>230</v>
      </c>
      <c r="F70" s="37">
        <v>45</v>
      </c>
      <c r="G70" s="104" t="s">
        <v>231</v>
      </c>
      <c r="H70" s="131">
        <v>65539</v>
      </c>
      <c r="I70" s="104" t="s">
        <v>232</v>
      </c>
      <c r="J70" s="104" t="s">
        <v>233</v>
      </c>
      <c r="K70" s="132">
        <v>2</v>
      </c>
      <c r="L70" s="47">
        <v>51844576</v>
      </c>
      <c r="M70" s="51" t="s">
        <v>234</v>
      </c>
      <c r="N70" s="85" t="s">
        <v>235</v>
      </c>
      <c r="O70" s="20" t="s">
        <v>38</v>
      </c>
      <c r="P70" s="19">
        <v>4737497</v>
      </c>
      <c r="Q70" s="18">
        <v>28</v>
      </c>
      <c r="R70" s="18">
        <v>23</v>
      </c>
      <c r="S70" s="6">
        <f t="shared" si="10"/>
        <v>50691217.900000006</v>
      </c>
      <c r="T70" s="3">
        <f t="shared" si="11"/>
        <v>157916.56666666668</v>
      </c>
      <c r="U70" s="4">
        <v>45691</v>
      </c>
      <c r="V70" s="4">
        <v>45716</v>
      </c>
      <c r="W70" s="5" t="s">
        <v>39</v>
      </c>
      <c r="X70" s="4">
        <v>46021</v>
      </c>
      <c r="Y70" s="5">
        <f t="shared" si="12"/>
        <v>321</v>
      </c>
      <c r="Z70" s="6">
        <f t="shared" si="13"/>
        <v>4421663.8666666672</v>
      </c>
      <c r="AA70" s="6">
        <f t="shared" si="14"/>
        <v>4737497</v>
      </c>
      <c r="AB70" s="6">
        <f t="shared" si="15"/>
        <v>3632081.0333333337</v>
      </c>
    </row>
    <row r="71" spans="1:28" ht="22.5" customHeight="1" x14ac:dyDescent="0.2">
      <c r="A71" s="119"/>
      <c r="B71" s="121"/>
      <c r="C71" s="117"/>
      <c r="D71" s="116"/>
      <c r="E71" s="117"/>
      <c r="F71" s="37">
        <v>45</v>
      </c>
      <c r="G71" s="104"/>
      <c r="H71" s="131"/>
      <c r="I71" s="104"/>
      <c r="J71" s="104"/>
      <c r="K71" s="132"/>
      <c r="L71" s="47">
        <v>40029322</v>
      </c>
      <c r="M71" s="51" t="s">
        <v>236</v>
      </c>
      <c r="N71" s="85" t="s">
        <v>237</v>
      </c>
      <c r="O71" s="20" t="s">
        <v>38</v>
      </c>
      <c r="P71" s="19">
        <v>4737497</v>
      </c>
      <c r="Q71" s="18">
        <v>28</v>
      </c>
      <c r="R71" s="18">
        <v>23</v>
      </c>
      <c r="S71" s="6">
        <f t="shared" si="10"/>
        <v>50691217.900000006</v>
      </c>
      <c r="T71" s="3">
        <f t="shared" si="11"/>
        <v>157916.56666666668</v>
      </c>
      <c r="U71" s="4">
        <v>45691</v>
      </c>
      <c r="V71" s="4">
        <v>45716</v>
      </c>
      <c r="W71" s="5" t="s">
        <v>39</v>
      </c>
      <c r="X71" s="4">
        <v>46021</v>
      </c>
      <c r="Y71" s="5">
        <f t="shared" si="12"/>
        <v>321</v>
      </c>
      <c r="Z71" s="6">
        <f t="shared" si="13"/>
        <v>4421663.8666666672</v>
      </c>
      <c r="AA71" s="6">
        <f t="shared" si="14"/>
        <v>4737497</v>
      </c>
      <c r="AB71" s="6">
        <f t="shared" si="15"/>
        <v>3632081.0333333337</v>
      </c>
    </row>
    <row r="72" spans="1:28" ht="22.5" customHeight="1" x14ac:dyDescent="0.2">
      <c r="A72" s="119"/>
      <c r="B72" s="121"/>
      <c r="C72" s="130" t="s">
        <v>238</v>
      </c>
      <c r="D72" s="116" t="s">
        <v>239</v>
      </c>
      <c r="E72" s="117" t="s">
        <v>240</v>
      </c>
      <c r="F72" s="37">
        <v>45</v>
      </c>
      <c r="G72" s="131" t="s">
        <v>154</v>
      </c>
      <c r="H72" s="133">
        <v>65587</v>
      </c>
      <c r="I72" s="104" t="s">
        <v>241</v>
      </c>
      <c r="J72" s="104" t="s">
        <v>242</v>
      </c>
      <c r="K72" s="132">
        <v>3</v>
      </c>
      <c r="L72" s="47">
        <v>1030645898</v>
      </c>
      <c r="M72" s="51" t="s">
        <v>243</v>
      </c>
      <c r="N72" s="100" t="s">
        <v>58</v>
      </c>
      <c r="O72" s="20" t="s">
        <v>38</v>
      </c>
      <c r="P72" s="19">
        <v>4737497</v>
      </c>
      <c r="Q72" s="18">
        <v>28</v>
      </c>
      <c r="R72" s="18">
        <v>23</v>
      </c>
      <c r="S72" s="6">
        <f t="shared" si="10"/>
        <v>50691217.900000006</v>
      </c>
      <c r="T72" s="3">
        <f t="shared" si="11"/>
        <v>157916.56666666668</v>
      </c>
      <c r="U72" s="4">
        <v>45691</v>
      </c>
      <c r="V72" s="4">
        <v>45716</v>
      </c>
      <c r="W72" s="5" t="s">
        <v>39</v>
      </c>
      <c r="X72" s="4">
        <v>46021</v>
      </c>
      <c r="Y72" s="5">
        <f t="shared" si="12"/>
        <v>321</v>
      </c>
      <c r="Z72" s="6">
        <f t="shared" si="13"/>
        <v>4421663.8666666672</v>
      </c>
      <c r="AA72" s="6">
        <f t="shared" si="14"/>
        <v>4737497</v>
      </c>
      <c r="AB72" s="6">
        <f t="shared" si="15"/>
        <v>3632081.0333333337</v>
      </c>
    </row>
    <row r="73" spans="1:28" ht="22.5" customHeight="1" x14ac:dyDescent="0.2">
      <c r="A73" s="119"/>
      <c r="B73" s="121"/>
      <c r="C73" s="130"/>
      <c r="D73" s="116"/>
      <c r="E73" s="117"/>
      <c r="F73" s="37">
        <v>45</v>
      </c>
      <c r="G73" s="131"/>
      <c r="H73" s="133"/>
      <c r="I73" s="104"/>
      <c r="J73" s="104"/>
      <c r="K73" s="132"/>
      <c r="L73" s="47">
        <v>80143429</v>
      </c>
      <c r="M73" s="51" t="s">
        <v>244</v>
      </c>
      <c r="N73" s="100" t="s">
        <v>58</v>
      </c>
      <c r="O73" s="20" t="s">
        <v>38</v>
      </c>
      <c r="P73" s="19">
        <v>4737497</v>
      </c>
      <c r="Q73" s="18">
        <v>28</v>
      </c>
      <c r="R73" s="18">
        <v>23</v>
      </c>
      <c r="S73" s="6">
        <f t="shared" si="10"/>
        <v>50691217.900000006</v>
      </c>
      <c r="T73" s="3">
        <f t="shared" si="11"/>
        <v>157916.56666666668</v>
      </c>
      <c r="U73" s="4">
        <v>45691</v>
      </c>
      <c r="V73" s="4">
        <v>45716</v>
      </c>
      <c r="W73" s="5" t="s">
        <v>39</v>
      </c>
      <c r="X73" s="4">
        <v>46021</v>
      </c>
      <c r="Y73" s="5">
        <f t="shared" si="12"/>
        <v>321</v>
      </c>
      <c r="Z73" s="6">
        <f t="shared" si="13"/>
        <v>4421663.8666666672</v>
      </c>
      <c r="AA73" s="6">
        <f t="shared" si="14"/>
        <v>4737497</v>
      </c>
      <c r="AB73" s="6">
        <f t="shared" si="15"/>
        <v>3632081.0333333337</v>
      </c>
    </row>
    <row r="74" spans="1:28" ht="22.5" customHeight="1" x14ac:dyDescent="0.2">
      <c r="A74" s="119"/>
      <c r="B74" s="121"/>
      <c r="C74" s="130"/>
      <c r="D74" s="116"/>
      <c r="E74" s="117"/>
      <c r="F74" s="37">
        <v>45</v>
      </c>
      <c r="G74" s="131"/>
      <c r="H74" s="133"/>
      <c r="I74" s="104"/>
      <c r="J74" s="104"/>
      <c r="K74" s="132"/>
      <c r="L74" s="49">
        <v>1014184525</v>
      </c>
      <c r="M74" s="50" t="s">
        <v>245</v>
      </c>
      <c r="N74" s="99"/>
      <c r="O74" s="25" t="s">
        <v>151</v>
      </c>
      <c r="P74" s="19">
        <v>4737497</v>
      </c>
      <c r="Q74" s="18">
        <v>28</v>
      </c>
      <c r="R74" s="18">
        <v>23</v>
      </c>
      <c r="S74" s="6">
        <f t="shared" si="10"/>
        <v>50691217.900000006</v>
      </c>
      <c r="T74" s="3">
        <f t="shared" si="11"/>
        <v>157916.56666666668</v>
      </c>
      <c r="U74" s="4">
        <v>45691</v>
      </c>
      <c r="V74" s="4">
        <v>45716</v>
      </c>
      <c r="W74" s="5" t="s">
        <v>39</v>
      </c>
      <c r="X74" s="4">
        <v>46021</v>
      </c>
      <c r="Y74" s="5">
        <f t="shared" si="12"/>
        <v>321</v>
      </c>
      <c r="Z74" s="6">
        <f t="shared" si="13"/>
        <v>4421663.8666666672</v>
      </c>
      <c r="AA74" s="6">
        <f t="shared" si="14"/>
        <v>4737497</v>
      </c>
      <c r="AB74" s="6">
        <f t="shared" si="15"/>
        <v>3632081.0333333337</v>
      </c>
    </row>
    <row r="75" spans="1:28" ht="22.5" customHeight="1" x14ac:dyDescent="0.2">
      <c r="A75" s="119"/>
      <c r="B75" s="121"/>
      <c r="C75" s="130"/>
      <c r="D75" s="116"/>
      <c r="E75" s="117"/>
      <c r="F75" s="37">
        <v>45</v>
      </c>
      <c r="G75" s="131" t="s">
        <v>246</v>
      </c>
      <c r="H75" s="133">
        <v>65590</v>
      </c>
      <c r="I75" s="104" t="s">
        <v>247</v>
      </c>
      <c r="J75" s="104" t="s">
        <v>248</v>
      </c>
      <c r="K75" s="132">
        <v>8</v>
      </c>
      <c r="L75" s="47">
        <v>79155654</v>
      </c>
      <c r="M75" s="51" t="s">
        <v>249</v>
      </c>
      <c r="N75" s="100" t="s">
        <v>58</v>
      </c>
      <c r="O75" s="20" t="s">
        <v>38</v>
      </c>
      <c r="P75" s="19">
        <v>4737497</v>
      </c>
      <c r="Q75" s="18">
        <v>28</v>
      </c>
      <c r="R75" s="18">
        <v>23</v>
      </c>
      <c r="S75" s="6">
        <f t="shared" si="10"/>
        <v>50691217.900000006</v>
      </c>
      <c r="T75" s="3">
        <f t="shared" si="11"/>
        <v>157916.56666666668</v>
      </c>
      <c r="U75" s="4">
        <v>45691</v>
      </c>
      <c r="V75" s="4">
        <v>45716</v>
      </c>
      <c r="W75" s="5" t="s">
        <v>39</v>
      </c>
      <c r="X75" s="4">
        <v>46021</v>
      </c>
      <c r="Y75" s="5">
        <f t="shared" si="12"/>
        <v>321</v>
      </c>
      <c r="Z75" s="6">
        <f t="shared" si="13"/>
        <v>4421663.8666666672</v>
      </c>
      <c r="AA75" s="6">
        <f t="shared" si="14"/>
        <v>4737497</v>
      </c>
      <c r="AB75" s="6">
        <f t="shared" si="15"/>
        <v>3632081.0333333337</v>
      </c>
    </row>
    <row r="76" spans="1:28" ht="22.5" customHeight="1" x14ac:dyDescent="0.2">
      <c r="A76" s="119"/>
      <c r="B76" s="121"/>
      <c r="C76" s="130"/>
      <c r="D76" s="116"/>
      <c r="E76" s="117"/>
      <c r="F76" s="37">
        <v>45</v>
      </c>
      <c r="G76" s="131"/>
      <c r="H76" s="133"/>
      <c r="I76" s="104"/>
      <c r="J76" s="104"/>
      <c r="K76" s="132"/>
      <c r="L76" s="47">
        <v>52525512</v>
      </c>
      <c r="M76" s="51" t="s">
        <v>250</v>
      </c>
      <c r="N76" s="100" t="s">
        <v>58</v>
      </c>
      <c r="O76" s="20" t="s">
        <v>38</v>
      </c>
      <c r="P76" s="19">
        <v>4737497</v>
      </c>
      <c r="Q76" s="18">
        <v>28</v>
      </c>
      <c r="R76" s="18">
        <v>23</v>
      </c>
      <c r="S76" s="6">
        <f t="shared" si="10"/>
        <v>50691217.900000006</v>
      </c>
      <c r="T76" s="3">
        <f t="shared" si="11"/>
        <v>157916.56666666668</v>
      </c>
      <c r="U76" s="4">
        <v>45691</v>
      </c>
      <c r="V76" s="4">
        <v>45716</v>
      </c>
      <c r="W76" s="5" t="s">
        <v>39</v>
      </c>
      <c r="X76" s="4">
        <v>46021</v>
      </c>
      <c r="Y76" s="5">
        <f t="shared" si="12"/>
        <v>321</v>
      </c>
      <c r="Z76" s="6">
        <f t="shared" si="13"/>
        <v>4421663.8666666672</v>
      </c>
      <c r="AA76" s="6">
        <f t="shared" si="14"/>
        <v>4737497</v>
      </c>
      <c r="AB76" s="6">
        <f t="shared" si="15"/>
        <v>3632081.0333333337</v>
      </c>
    </row>
    <row r="77" spans="1:28" ht="22.5" customHeight="1" x14ac:dyDescent="0.2">
      <c r="A77" s="119"/>
      <c r="B77" s="121"/>
      <c r="C77" s="130"/>
      <c r="D77" s="116"/>
      <c r="E77" s="117"/>
      <c r="F77" s="37">
        <v>45</v>
      </c>
      <c r="G77" s="131"/>
      <c r="H77" s="133"/>
      <c r="I77" s="104"/>
      <c r="J77" s="104"/>
      <c r="K77" s="132"/>
      <c r="L77" s="47">
        <v>79736281</v>
      </c>
      <c r="M77" s="51" t="s">
        <v>251</v>
      </c>
      <c r="N77" s="100" t="s">
        <v>58</v>
      </c>
      <c r="O77" s="20" t="s">
        <v>38</v>
      </c>
      <c r="P77" s="19">
        <v>4737497</v>
      </c>
      <c r="Q77" s="18">
        <v>28</v>
      </c>
      <c r="R77" s="18">
        <v>23</v>
      </c>
      <c r="S77" s="6">
        <f t="shared" si="10"/>
        <v>50691217.900000006</v>
      </c>
      <c r="T77" s="3">
        <f t="shared" si="11"/>
        <v>157916.56666666668</v>
      </c>
      <c r="U77" s="4">
        <v>45691</v>
      </c>
      <c r="V77" s="4">
        <v>45716</v>
      </c>
      <c r="W77" s="5" t="s">
        <v>39</v>
      </c>
      <c r="X77" s="4">
        <v>46021</v>
      </c>
      <c r="Y77" s="5">
        <f t="shared" si="12"/>
        <v>321</v>
      </c>
      <c r="Z77" s="6">
        <f t="shared" si="13"/>
        <v>4421663.8666666672</v>
      </c>
      <c r="AA77" s="6">
        <f t="shared" si="14"/>
        <v>4737497</v>
      </c>
      <c r="AB77" s="6">
        <f t="shared" si="15"/>
        <v>3632081.0333333337</v>
      </c>
    </row>
    <row r="78" spans="1:28" ht="22.5" customHeight="1" x14ac:dyDescent="0.2">
      <c r="A78" s="119"/>
      <c r="B78" s="121"/>
      <c r="C78" s="130"/>
      <c r="D78" s="116"/>
      <c r="E78" s="117"/>
      <c r="F78" s="37">
        <v>45</v>
      </c>
      <c r="G78" s="131"/>
      <c r="H78" s="133"/>
      <c r="I78" s="104"/>
      <c r="J78" s="104"/>
      <c r="K78" s="132"/>
      <c r="L78" s="49">
        <v>80018083</v>
      </c>
      <c r="M78" s="50" t="s">
        <v>252</v>
      </c>
      <c r="N78" s="99"/>
      <c r="O78" s="25" t="s">
        <v>151</v>
      </c>
      <c r="P78" s="19">
        <v>4737497</v>
      </c>
      <c r="Q78" s="18">
        <v>28</v>
      </c>
      <c r="R78" s="18">
        <v>23</v>
      </c>
      <c r="S78" s="6">
        <f t="shared" si="10"/>
        <v>50691217.900000006</v>
      </c>
      <c r="T78" s="3">
        <f t="shared" si="11"/>
        <v>157916.56666666668</v>
      </c>
      <c r="U78" s="4">
        <v>45691</v>
      </c>
      <c r="V78" s="4">
        <v>45716</v>
      </c>
      <c r="W78" s="5" t="s">
        <v>39</v>
      </c>
      <c r="X78" s="4">
        <v>46021</v>
      </c>
      <c r="Y78" s="5">
        <f t="shared" si="12"/>
        <v>321</v>
      </c>
      <c r="Z78" s="6">
        <f t="shared" si="13"/>
        <v>4421663.8666666672</v>
      </c>
      <c r="AA78" s="6">
        <f t="shared" si="14"/>
        <v>4737497</v>
      </c>
      <c r="AB78" s="6">
        <f t="shared" si="15"/>
        <v>3632081.0333333337</v>
      </c>
    </row>
    <row r="79" spans="1:28" ht="32.25" customHeight="1" x14ac:dyDescent="0.2">
      <c r="A79" s="119"/>
      <c r="B79" s="121"/>
      <c r="C79" s="130"/>
      <c r="D79" s="116"/>
      <c r="E79" s="117"/>
      <c r="F79" s="53">
        <v>45</v>
      </c>
      <c r="G79" s="131"/>
      <c r="H79" s="133"/>
      <c r="I79" s="104"/>
      <c r="J79" s="104"/>
      <c r="K79" s="132"/>
      <c r="L79" s="51">
        <v>79658283</v>
      </c>
      <c r="M79" s="51" t="s">
        <v>253</v>
      </c>
      <c r="N79" s="100" t="s">
        <v>58</v>
      </c>
      <c r="O79" s="20" t="s">
        <v>38</v>
      </c>
      <c r="P79" s="19">
        <v>4737497</v>
      </c>
      <c r="Q79" s="18">
        <v>28</v>
      </c>
      <c r="R79" s="18">
        <v>23</v>
      </c>
      <c r="S79" s="6">
        <f t="shared" si="10"/>
        <v>50691217.900000006</v>
      </c>
      <c r="T79" s="3">
        <f t="shared" si="11"/>
        <v>157916.56666666668</v>
      </c>
      <c r="U79" s="4">
        <v>45691</v>
      </c>
      <c r="V79" s="4">
        <v>45716</v>
      </c>
      <c r="W79" s="5" t="s">
        <v>39</v>
      </c>
      <c r="X79" s="4">
        <v>46021</v>
      </c>
      <c r="Y79" s="5">
        <f t="shared" si="12"/>
        <v>321</v>
      </c>
      <c r="Z79" s="6">
        <f t="shared" si="13"/>
        <v>4421663.8666666672</v>
      </c>
      <c r="AA79" s="6">
        <f t="shared" si="14"/>
        <v>4737497</v>
      </c>
      <c r="AB79" s="6">
        <f t="shared" si="15"/>
        <v>3632081.0333333337</v>
      </c>
    </row>
    <row r="80" spans="1:28" ht="32.25" customHeight="1" x14ac:dyDescent="0.2">
      <c r="A80" s="119"/>
      <c r="B80" s="121"/>
      <c r="C80" s="130"/>
      <c r="D80" s="116"/>
      <c r="E80" s="117"/>
      <c r="F80" s="53">
        <v>45</v>
      </c>
      <c r="G80" s="131"/>
      <c r="H80" s="133"/>
      <c r="I80" s="104"/>
      <c r="J80" s="104"/>
      <c r="K80" s="132"/>
      <c r="L80" s="51">
        <v>52505654</v>
      </c>
      <c r="M80" s="51" t="s">
        <v>254</v>
      </c>
      <c r="N80" s="100" t="s">
        <v>58</v>
      </c>
      <c r="O80" s="20" t="s">
        <v>38</v>
      </c>
      <c r="P80" s="19">
        <v>4737497</v>
      </c>
      <c r="Q80" s="18">
        <v>28</v>
      </c>
      <c r="R80" s="18">
        <v>23</v>
      </c>
      <c r="S80" s="6">
        <f t="shared" si="10"/>
        <v>50691217.900000006</v>
      </c>
      <c r="T80" s="3">
        <f t="shared" si="11"/>
        <v>157916.56666666668</v>
      </c>
      <c r="U80" s="4">
        <v>45691</v>
      </c>
      <c r="V80" s="4">
        <v>45716</v>
      </c>
      <c r="W80" s="5" t="s">
        <v>39</v>
      </c>
      <c r="X80" s="4">
        <v>46021</v>
      </c>
      <c r="Y80" s="5">
        <f t="shared" si="12"/>
        <v>321</v>
      </c>
      <c r="Z80" s="6">
        <f t="shared" si="13"/>
        <v>4421663.8666666672</v>
      </c>
      <c r="AA80" s="6">
        <f t="shared" si="14"/>
        <v>4737497</v>
      </c>
      <c r="AB80" s="6">
        <f t="shared" si="15"/>
        <v>3632081.0333333337</v>
      </c>
    </row>
    <row r="81" spans="1:28" ht="32.25" customHeight="1" x14ac:dyDescent="0.2">
      <c r="A81" s="119"/>
      <c r="B81" s="121"/>
      <c r="C81" s="130"/>
      <c r="D81" s="116"/>
      <c r="E81" s="117"/>
      <c r="F81" s="53">
        <v>45</v>
      </c>
      <c r="G81" s="131"/>
      <c r="H81" s="133"/>
      <c r="I81" s="104"/>
      <c r="J81" s="104"/>
      <c r="K81" s="132"/>
      <c r="L81" s="51">
        <v>1033706066</v>
      </c>
      <c r="M81" s="51" t="s">
        <v>255</v>
      </c>
      <c r="N81" s="100" t="s">
        <v>58</v>
      </c>
      <c r="O81" s="20" t="s">
        <v>38</v>
      </c>
      <c r="P81" s="19">
        <v>4737497</v>
      </c>
      <c r="Q81" s="18">
        <v>28</v>
      </c>
      <c r="R81" s="18">
        <v>23</v>
      </c>
      <c r="S81" s="6">
        <f t="shared" si="10"/>
        <v>50691217.900000006</v>
      </c>
      <c r="T81" s="3">
        <f t="shared" si="11"/>
        <v>157916.56666666668</v>
      </c>
      <c r="U81" s="4">
        <v>45691</v>
      </c>
      <c r="V81" s="4">
        <v>45716</v>
      </c>
      <c r="W81" s="5" t="s">
        <v>39</v>
      </c>
      <c r="X81" s="4">
        <v>46021</v>
      </c>
      <c r="Y81" s="5">
        <f t="shared" si="12"/>
        <v>321</v>
      </c>
      <c r="Z81" s="6">
        <f t="shared" si="13"/>
        <v>4421663.8666666672</v>
      </c>
      <c r="AA81" s="6">
        <f t="shared" si="14"/>
        <v>4737497</v>
      </c>
      <c r="AB81" s="6">
        <f t="shared" si="15"/>
        <v>3632081.0333333337</v>
      </c>
    </row>
    <row r="82" spans="1:28" ht="32.25" customHeight="1" x14ac:dyDescent="0.2">
      <c r="A82" s="119"/>
      <c r="B82" s="121"/>
      <c r="C82" s="130"/>
      <c r="D82" s="116"/>
      <c r="E82" s="117"/>
      <c r="F82" s="53">
        <v>45</v>
      </c>
      <c r="G82" s="131"/>
      <c r="H82" s="133"/>
      <c r="I82" s="104"/>
      <c r="J82" s="104"/>
      <c r="K82" s="132"/>
      <c r="L82" s="50">
        <v>1020732078</v>
      </c>
      <c r="M82" s="50" t="s">
        <v>256</v>
      </c>
      <c r="N82" s="99"/>
      <c r="O82" s="25" t="s">
        <v>151</v>
      </c>
      <c r="P82" s="19">
        <v>4737497</v>
      </c>
      <c r="Q82" s="18">
        <v>28</v>
      </c>
      <c r="R82" s="18">
        <v>23</v>
      </c>
      <c r="S82" s="6">
        <f t="shared" si="10"/>
        <v>50691217.900000006</v>
      </c>
      <c r="T82" s="3">
        <f t="shared" si="11"/>
        <v>157916.56666666668</v>
      </c>
      <c r="U82" s="4">
        <v>45691</v>
      </c>
      <c r="V82" s="4">
        <v>45716</v>
      </c>
      <c r="W82" s="5" t="s">
        <v>39</v>
      </c>
      <c r="X82" s="4">
        <v>46021</v>
      </c>
      <c r="Y82" s="5">
        <f t="shared" si="12"/>
        <v>321</v>
      </c>
      <c r="Z82" s="6">
        <f t="shared" si="13"/>
        <v>4421663.8666666672</v>
      </c>
      <c r="AA82" s="6">
        <f t="shared" si="14"/>
        <v>4737497</v>
      </c>
      <c r="AB82" s="6">
        <f t="shared" si="15"/>
        <v>3632081.0333333337</v>
      </c>
    </row>
    <row r="83" spans="1:28" ht="32.25" customHeight="1" x14ac:dyDescent="0.2">
      <c r="A83" s="119"/>
      <c r="B83" s="121"/>
      <c r="C83" s="130"/>
      <c r="D83" s="116"/>
      <c r="E83" s="35"/>
      <c r="F83" s="53">
        <v>45</v>
      </c>
      <c r="G83" s="51" t="s">
        <v>257</v>
      </c>
      <c r="H83" s="81">
        <v>65591</v>
      </c>
      <c r="I83" s="38" t="s">
        <v>258</v>
      </c>
      <c r="J83" s="38" t="s">
        <v>259</v>
      </c>
      <c r="K83" s="39">
        <v>1</v>
      </c>
      <c r="L83" s="50" t="s">
        <v>43</v>
      </c>
      <c r="M83" s="50" t="s">
        <v>43</v>
      </c>
      <c r="N83" s="99"/>
      <c r="O83" s="20"/>
      <c r="P83" s="19">
        <v>4737497</v>
      </c>
      <c r="Q83" s="18">
        <v>28</v>
      </c>
      <c r="R83" s="18">
        <v>23</v>
      </c>
      <c r="S83" s="6">
        <f t="shared" si="10"/>
        <v>50691217.900000006</v>
      </c>
      <c r="T83" s="3">
        <f t="shared" si="11"/>
        <v>157916.56666666668</v>
      </c>
      <c r="U83" s="4">
        <v>45691</v>
      </c>
      <c r="V83" s="4">
        <v>45716</v>
      </c>
      <c r="W83" s="5" t="s">
        <v>39</v>
      </c>
      <c r="X83" s="4">
        <v>46021</v>
      </c>
      <c r="Y83" s="5">
        <f t="shared" si="12"/>
        <v>321</v>
      </c>
      <c r="Z83" s="6">
        <f t="shared" si="13"/>
        <v>4421663.8666666672</v>
      </c>
      <c r="AA83" s="6">
        <f t="shared" si="14"/>
        <v>4737497</v>
      </c>
      <c r="AB83" s="6">
        <f t="shared" si="15"/>
        <v>3632081.0333333337</v>
      </c>
    </row>
    <row r="84" spans="1:28" ht="22.5" customHeight="1" x14ac:dyDescent="0.2">
      <c r="A84" s="119"/>
      <c r="B84" s="121"/>
      <c r="C84" s="130"/>
      <c r="D84" s="116"/>
      <c r="E84" s="117"/>
      <c r="F84" s="37">
        <v>45</v>
      </c>
      <c r="G84" s="131" t="s">
        <v>260</v>
      </c>
      <c r="H84" s="133">
        <v>65592</v>
      </c>
      <c r="I84" s="104" t="s">
        <v>261</v>
      </c>
      <c r="J84" s="104" t="s">
        <v>262</v>
      </c>
      <c r="K84" s="132">
        <v>5</v>
      </c>
      <c r="L84" s="47">
        <v>79782966</v>
      </c>
      <c r="M84" s="51" t="s">
        <v>263</v>
      </c>
      <c r="N84" s="100" t="s">
        <v>58</v>
      </c>
      <c r="O84" s="20" t="s">
        <v>38</v>
      </c>
      <c r="P84" s="19">
        <v>4737497</v>
      </c>
      <c r="Q84" s="18">
        <v>28</v>
      </c>
      <c r="R84" s="18">
        <v>23</v>
      </c>
      <c r="S84" s="6">
        <f t="shared" si="10"/>
        <v>50691217.900000006</v>
      </c>
      <c r="T84" s="3">
        <f t="shared" si="11"/>
        <v>157916.56666666668</v>
      </c>
      <c r="U84" s="4">
        <v>45691</v>
      </c>
      <c r="V84" s="4">
        <v>45716</v>
      </c>
      <c r="W84" s="5" t="s">
        <v>39</v>
      </c>
      <c r="X84" s="4">
        <v>46021</v>
      </c>
      <c r="Y84" s="5">
        <f t="shared" si="12"/>
        <v>321</v>
      </c>
      <c r="Z84" s="6">
        <f t="shared" si="13"/>
        <v>4421663.8666666672</v>
      </c>
      <c r="AA84" s="6">
        <f t="shared" si="14"/>
        <v>4737497</v>
      </c>
      <c r="AB84" s="6">
        <f t="shared" si="15"/>
        <v>3632081.0333333337</v>
      </c>
    </row>
    <row r="85" spans="1:28" ht="22.5" customHeight="1" x14ac:dyDescent="0.2">
      <c r="A85" s="119"/>
      <c r="B85" s="121"/>
      <c r="C85" s="130"/>
      <c r="D85" s="116"/>
      <c r="E85" s="117"/>
      <c r="F85" s="37">
        <v>45</v>
      </c>
      <c r="G85" s="131"/>
      <c r="H85" s="133"/>
      <c r="I85" s="104"/>
      <c r="J85" s="104"/>
      <c r="K85" s="132"/>
      <c r="L85" s="47">
        <v>53122743</v>
      </c>
      <c r="M85" s="51" t="s">
        <v>264</v>
      </c>
      <c r="N85" s="100" t="s">
        <v>58</v>
      </c>
      <c r="O85" s="20" t="s">
        <v>38</v>
      </c>
      <c r="P85" s="19">
        <v>4737497</v>
      </c>
      <c r="Q85" s="18">
        <v>28</v>
      </c>
      <c r="R85" s="18">
        <v>23</v>
      </c>
      <c r="S85" s="6">
        <f t="shared" si="10"/>
        <v>50691217.900000006</v>
      </c>
      <c r="T85" s="3">
        <f t="shared" si="11"/>
        <v>157916.56666666668</v>
      </c>
      <c r="U85" s="4">
        <v>45691</v>
      </c>
      <c r="V85" s="4">
        <v>45716</v>
      </c>
      <c r="W85" s="5" t="s">
        <v>39</v>
      </c>
      <c r="X85" s="4">
        <v>46021</v>
      </c>
      <c r="Y85" s="5">
        <f t="shared" si="12"/>
        <v>321</v>
      </c>
      <c r="Z85" s="6">
        <f t="shared" si="13"/>
        <v>4421663.8666666672</v>
      </c>
      <c r="AA85" s="6">
        <f t="shared" si="14"/>
        <v>4737497</v>
      </c>
      <c r="AB85" s="6">
        <f t="shared" si="15"/>
        <v>3632081.0333333337</v>
      </c>
    </row>
    <row r="86" spans="1:28" ht="22.5" customHeight="1" x14ac:dyDescent="0.2">
      <c r="A86" s="119"/>
      <c r="B86" s="121"/>
      <c r="C86" s="130"/>
      <c r="D86" s="116"/>
      <c r="E86" s="117"/>
      <c r="F86" s="37">
        <v>45</v>
      </c>
      <c r="G86" s="131"/>
      <c r="H86" s="133"/>
      <c r="I86" s="104"/>
      <c r="J86" s="104"/>
      <c r="K86" s="132"/>
      <c r="L86" s="47">
        <v>1032364413</v>
      </c>
      <c r="M86" s="51" t="s">
        <v>265</v>
      </c>
      <c r="N86" s="100" t="s">
        <v>58</v>
      </c>
      <c r="O86" s="20" t="s">
        <v>38</v>
      </c>
      <c r="P86" s="19">
        <v>4737497</v>
      </c>
      <c r="Q86" s="18">
        <v>28</v>
      </c>
      <c r="R86" s="18">
        <v>23</v>
      </c>
      <c r="S86" s="6">
        <f t="shared" si="10"/>
        <v>50691217.900000006</v>
      </c>
      <c r="T86" s="3">
        <f t="shared" si="11"/>
        <v>157916.56666666668</v>
      </c>
      <c r="U86" s="4">
        <v>45691</v>
      </c>
      <c r="V86" s="4">
        <v>45716</v>
      </c>
      <c r="W86" s="5" t="s">
        <v>39</v>
      </c>
      <c r="X86" s="4">
        <v>46021</v>
      </c>
      <c r="Y86" s="5">
        <f t="shared" si="12"/>
        <v>321</v>
      </c>
      <c r="Z86" s="6">
        <f t="shared" si="13"/>
        <v>4421663.8666666672</v>
      </c>
      <c r="AA86" s="6">
        <f t="shared" si="14"/>
        <v>4737497</v>
      </c>
      <c r="AB86" s="6">
        <f t="shared" si="15"/>
        <v>3632081.0333333337</v>
      </c>
    </row>
    <row r="87" spans="1:28" ht="22.5" customHeight="1" x14ac:dyDescent="0.2">
      <c r="A87" s="119"/>
      <c r="B87" s="121"/>
      <c r="C87" s="130"/>
      <c r="D87" s="116"/>
      <c r="E87" s="117"/>
      <c r="F87" s="37">
        <v>45</v>
      </c>
      <c r="G87" s="131"/>
      <c r="H87" s="133"/>
      <c r="I87" s="104"/>
      <c r="J87" s="104"/>
      <c r="K87" s="132"/>
      <c r="L87" s="51">
        <v>1022337643</v>
      </c>
      <c r="M87" s="51" t="s">
        <v>266</v>
      </c>
      <c r="N87" s="100" t="s">
        <v>58</v>
      </c>
      <c r="O87" s="20" t="s">
        <v>38</v>
      </c>
      <c r="P87" s="19">
        <v>4737497</v>
      </c>
      <c r="Q87" s="18">
        <v>28</v>
      </c>
      <c r="R87" s="18">
        <v>23</v>
      </c>
      <c r="S87" s="6">
        <f t="shared" si="10"/>
        <v>50691217.900000006</v>
      </c>
      <c r="T87" s="3">
        <f t="shared" si="11"/>
        <v>157916.56666666668</v>
      </c>
      <c r="U87" s="4">
        <v>45691</v>
      </c>
      <c r="V87" s="4">
        <v>45716</v>
      </c>
      <c r="W87" s="5" t="s">
        <v>39</v>
      </c>
      <c r="X87" s="4">
        <v>46021</v>
      </c>
      <c r="Y87" s="5">
        <f t="shared" si="12"/>
        <v>321</v>
      </c>
      <c r="Z87" s="6">
        <f t="shared" si="13"/>
        <v>4421663.8666666672</v>
      </c>
      <c r="AA87" s="6">
        <f t="shared" si="14"/>
        <v>4737497</v>
      </c>
      <c r="AB87" s="6">
        <f t="shared" si="15"/>
        <v>3632081.0333333337</v>
      </c>
    </row>
    <row r="88" spans="1:28" ht="22.5" customHeight="1" x14ac:dyDescent="0.2">
      <c r="A88" s="119"/>
      <c r="B88" s="121"/>
      <c r="C88" s="130"/>
      <c r="D88" s="116"/>
      <c r="E88" s="117"/>
      <c r="F88" s="53">
        <v>45</v>
      </c>
      <c r="G88" s="131"/>
      <c r="H88" s="133"/>
      <c r="I88" s="104"/>
      <c r="J88" s="104"/>
      <c r="K88" s="132"/>
      <c r="L88" s="50" t="s">
        <v>43</v>
      </c>
      <c r="M88" s="50" t="s">
        <v>43</v>
      </c>
      <c r="N88" s="99"/>
      <c r="O88" s="20"/>
      <c r="P88" s="19">
        <v>4737497</v>
      </c>
      <c r="Q88" s="18">
        <v>28</v>
      </c>
      <c r="R88" s="18">
        <v>23</v>
      </c>
      <c r="S88" s="6">
        <f t="shared" si="10"/>
        <v>50691217.900000006</v>
      </c>
      <c r="T88" s="3">
        <f t="shared" si="11"/>
        <v>157916.56666666668</v>
      </c>
      <c r="U88" s="4">
        <v>45691</v>
      </c>
      <c r="V88" s="4">
        <v>45716</v>
      </c>
      <c r="W88" s="5" t="s">
        <v>39</v>
      </c>
      <c r="X88" s="4">
        <v>46021</v>
      </c>
      <c r="Y88" s="5">
        <f t="shared" si="12"/>
        <v>321</v>
      </c>
      <c r="Z88" s="6">
        <f t="shared" si="13"/>
        <v>4421663.8666666672</v>
      </c>
      <c r="AA88" s="6">
        <f t="shared" si="14"/>
        <v>4737497</v>
      </c>
      <c r="AB88" s="6">
        <f t="shared" si="15"/>
        <v>3632081.0333333337</v>
      </c>
    </row>
    <row r="89" spans="1:28" ht="34.5" customHeight="1" x14ac:dyDescent="0.2">
      <c r="A89" s="119"/>
      <c r="B89" s="122"/>
      <c r="C89" s="130"/>
      <c r="D89" s="116"/>
      <c r="E89" s="117"/>
      <c r="F89" s="37">
        <v>45</v>
      </c>
      <c r="G89" s="38" t="s">
        <v>267</v>
      </c>
      <c r="H89" s="81">
        <v>65595</v>
      </c>
      <c r="I89" s="38" t="s">
        <v>268</v>
      </c>
      <c r="J89" s="38" t="s">
        <v>259</v>
      </c>
      <c r="K89" s="39">
        <v>1</v>
      </c>
      <c r="L89" s="47">
        <v>79733674</v>
      </c>
      <c r="M89" s="51" t="s">
        <v>269</v>
      </c>
      <c r="N89" s="100" t="s">
        <v>58</v>
      </c>
      <c r="O89" s="20" t="s">
        <v>38</v>
      </c>
      <c r="P89" s="19">
        <v>4737497</v>
      </c>
      <c r="Q89" s="18">
        <v>28</v>
      </c>
      <c r="R89" s="18">
        <v>23</v>
      </c>
      <c r="S89" s="6">
        <f t="shared" si="10"/>
        <v>50691217.900000006</v>
      </c>
      <c r="T89" s="3">
        <f t="shared" si="11"/>
        <v>157916.56666666668</v>
      </c>
      <c r="U89" s="4">
        <v>45691</v>
      </c>
      <c r="V89" s="4">
        <v>45716</v>
      </c>
      <c r="W89" s="5" t="s">
        <v>39</v>
      </c>
      <c r="X89" s="4">
        <v>46021</v>
      </c>
      <c r="Y89" s="5">
        <f t="shared" si="12"/>
        <v>321</v>
      </c>
      <c r="Z89" s="6">
        <f t="shared" si="13"/>
        <v>4421663.8666666672</v>
      </c>
      <c r="AA89" s="6">
        <f t="shared" si="14"/>
        <v>4737497</v>
      </c>
      <c r="AB89" s="6">
        <f t="shared" si="15"/>
        <v>3632081.0333333337</v>
      </c>
    </row>
    <row r="90" spans="1:28" ht="22.5" customHeight="1" x14ac:dyDescent="0.2">
      <c r="A90" s="119"/>
      <c r="C90" s="117" t="s">
        <v>270</v>
      </c>
      <c r="D90" s="116" t="s">
        <v>271</v>
      </c>
      <c r="E90" s="117" t="s">
        <v>272</v>
      </c>
      <c r="F90" s="37">
        <v>45</v>
      </c>
      <c r="G90" s="38" t="s">
        <v>40</v>
      </c>
      <c r="H90" s="51">
        <v>65534</v>
      </c>
      <c r="I90" s="38" t="s">
        <v>273</v>
      </c>
      <c r="J90" s="38" t="s">
        <v>274</v>
      </c>
      <c r="K90" s="39">
        <v>1</v>
      </c>
      <c r="L90" s="47">
        <v>52889115</v>
      </c>
      <c r="M90" s="51" t="s">
        <v>275</v>
      </c>
      <c r="N90" s="85" t="s">
        <v>276</v>
      </c>
      <c r="O90" s="20" t="s">
        <v>38</v>
      </c>
      <c r="P90" s="19">
        <v>4737497</v>
      </c>
      <c r="Q90" s="18">
        <v>28</v>
      </c>
      <c r="R90" s="18">
        <v>23</v>
      </c>
      <c r="S90" s="6">
        <f t="shared" si="10"/>
        <v>50691217.900000006</v>
      </c>
      <c r="T90" s="3">
        <f t="shared" si="11"/>
        <v>157916.56666666668</v>
      </c>
      <c r="U90" s="4">
        <v>45691</v>
      </c>
      <c r="V90" s="4">
        <v>45716</v>
      </c>
      <c r="W90" s="5" t="s">
        <v>39</v>
      </c>
      <c r="X90" s="4">
        <v>46021</v>
      </c>
      <c r="Y90" s="5">
        <f t="shared" si="12"/>
        <v>321</v>
      </c>
      <c r="Z90" s="6">
        <f t="shared" si="13"/>
        <v>4421663.8666666672</v>
      </c>
      <c r="AA90" s="6">
        <f t="shared" si="14"/>
        <v>4737497</v>
      </c>
      <c r="AB90" s="6">
        <f t="shared" si="15"/>
        <v>3632081.0333333337</v>
      </c>
    </row>
    <row r="91" spans="1:28" ht="22.5" customHeight="1" x14ac:dyDescent="0.2">
      <c r="A91" s="119"/>
      <c r="C91" s="117"/>
      <c r="D91" s="116"/>
      <c r="E91" s="117"/>
      <c r="F91" s="37">
        <v>45</v>
      </c>
      <c r="G91" s="131" t="s">
        <v>277</v>
      </c>
      <c r="H91" s="131">
        <v>65540</v>
      </c>
      <c r="I91" s="104" t="s">
        <v>278</v>
      </c>
      <c r="J91" s="104" t="s">
        <v>42</v>
      </c>
      <c r="K91" s="132">
        <v>9</v>
      </c>
      <c r="L91" s="49">
        <v>80449939</v>
      </c>
      <c r="M91" s="50" t="s">
        <v>279</v>
      </c>
      <c r="N91" s="101"/>
      <c r="O91" s="25" t="s">
        <v>151</v>
      </c>
      <c r="P91" s="19">
        <v>4737497</v>
      </c>
      <c r="Q91" s="18">
        <v>28</v>
      </c>
      <c r="R91" s="18">
        <v>23</v>
      </c>
      <c r="S91" s="6">
        <f t="shared" si="10"/>
        <v>50691217.900000006</v>
      </c>
      <c r="T91" s="3">
        <f t="shared" si="11"/>
        <v>157916.56666666668</v>
      </c>
      <c r="U91" s="4">
        <v>45691</v>
      </c>
      <c r="V91" s="4">
        <v>45716</v>
      </c>
      <c r="W91" s="5" t="s">
        <v>39</v>
      </c>
      <c r="X91" s="4">
        <v>46021</v>
      </c>
      <c r="Y91" s="5">
        <f t="shared" si="12"/>
        <v>321</v>
      </c>
      <c r="Z91" s="6">
        <f t="shared" si="13"/>
        <v>4421663.8666666672</v>
      </c>
      <c r="AA91" s="6">
        <f t="shared" si="14"/>
        <v>4737497</v>
      </c>
      <c r="AB91" s="6">
        <f t="shared" si="15"/>
        <v>3632081.0333333337</v>
      </c>
    </row>
    <row r="92" spans="1:28" ht="22.5" customHeight="1" x14ac:dyDescent="0.2">
      <c r="A92" s="119"/>
      <c r="C92" s="117"/>
      <c r="D92" s="116"/>
      <c r="E92" s="117"/>
      <c r="F92" s="37">
        <v>45</v>
      </c>
      <c r="G92" s="131"/>
      <c r="H92" s="131"/>
      <c r="I92" s="104"/>
      <c r="J92" s="104"/>
      <c r="K92" s="132"/>
      <c r="L92" s="47">
        <v>93385426</v>
      </c>
      <c r="M92" s="51" t="s">
        <v>280</v>
      </c>
      <c r="N92" s="85" t="s">
        <v>281</v>
      </c>
      <c r="O92" s="20" t="s">
        <v>38</v>
      </c>
      <c r="P92" s="19">
        <v>4737497</v>
      </c>
      <c r="Q92" s="18">
        <v>28</v>
      </c>
      <c r="R92" s="18">
        <v>23</v>
      </c>
      <c r="S92" s="6">
        <f t="shared" si="10"/>
        <v>50691217.900000006</v>
      </c>
      <c r="T92" s="3">
        <f t="shared" si="11"/>
        <v>157916.56666666668</v>
      </c>
      <c r="U92" s="4">
        <v>45691</v>
      </c>
      <c r="V92" s="4">
        <v>45716</v>
      </c>
      <c r="W92" s="5" t="s">
        <v>39</v>
      </c>
      <c r="X92" s="4">
        <v>46021</v>
      </c>
      <c r="Y92" s="5">
        <f t="shared" si="12"/>
        <v>321</v>
      </c>
      <c r="Z92" s="6">
        <f t="shared" si="13"/>
        <v>4421663.8666666672</v>
      </c>
      <c r="AA92" s="6">
        <f t="shared" si="14"/>
        <v>4737497</v>
      </c>
      <c r="AB92" s="6">
        <f t="shared" si="15"/>
        <v>3632081.0333333337</v>
      </c>
    </row>
    <row r="93" spans="1:28" ht="22.5" customHeight="1" x14ac:dyDescent="0.2">
      <c r="A93" s="119"/>
      <c r="C93" s="117"/>
      <c r="D93" s="116"/>
      <c r="E93" s="117"/>
      <c r="F93" s="37">
        <v>45</v>
      </c>
      <c r="G93" s="131"/>
      <c r="H93" s="131"/>
      <c r="I93" s="104"/>
      <c r="J93" s="104"/>
      <c r="K93" s="132"/>
      <c r="L93" s="49">
        <v>1033726983</v>
      </c>
      <c r="M93" s="50" t="s">
        <v>282</v>
      </c>
      <c r="N93" s="101"/>
      <c r="O93" s="25" t="s">
        <v>151</v>
      </c>
      <c r="P93" s="19">
        <v>4737497</v>
      </c>
      <c r="Q93" s="18">
        <v>28</v>
      </c>
      <c r="R93" s="18">
        <v>23</v>
      </c>
      <c r="S93" s="6">
        <f t="shared" si="10"/>
        <v>50691217.900000006</v>
      </c>
      <c r="T93" s="3">
        <f t="shared" si="11"/>
        <v>157916.56666666668</v>
      </c>
      <c r="U93" s="4">
        <v>45691</v>
      </c>
      <c r="V93" s="4">
        <v>45716</v>
      </c>
      <c r="W93" s="5" t="s">
        <v>39</v>
      </c>
      <c r="X93" s="4">
        <v>46021</v>
      </c>
      <c r="Y93" s="5">
        <f t="shared" si="12"/>
        <v>321</v>
      </c>
      <c r="Z93" s="6">
        <f t="shared" si="13"/>
        <v>4421663.8666666672</v>
      </c>
      <c r="AA93" s="6">
        <f t="shared" si="14"/>
        <v>4737497</v>
      </c>
      <c r="AB93" s="6">
        <f t="shared" si="15"/>
        <v>3632081.0333333337</v>
      </c>
    </row>
    <row r="94" spans="1:28" ht="22.5" customHeight="1" x14ac:dyDescent="0.2">
      <c r="A94" s="119"/>
      <c r="C94" s="117"/>
      <c r="D94" s="116"/>
      <c r="E94" s="117"/>
      <c r="F94" s="37">
        <v>45</v>
      </c>
      <c r="G94" s="131"/>
      <c r="H94" s="131"/>
      <c r="I94" s="104"/>
      <c r="J94" s="104"/>
      <c r="K94" s="132"/>
      <c r="L94" s="47">
        <v>1023880890</v>
      </c>
      <c r="M94" s="51" t="s">
        <v>283</v>
      </c>
      <c r="N94" s="100" t="s">
        <v>58</v>
      </c>
      <c r="O94" s="20" t="s">
        <v>38</v>
      </c>
      <c r="P94" s="19">
        <v>4737497</v>
      </c>
      <c r="Q94" s="18">
        <v>28</v>
      </c>
      <c r="R94" s="18">
        <v>23</v>
      </c>
      <c r="S94" s="6">
        <f t="shared" si="10"/>
        <v>50691217.900000006</v>
      </c>
      <c r="T94" s="3">
        <f t="shared" si="11"/>
        <v>157916.56666666668</v>
      </c>
      <c r="U94" s="4">
        <v>45691</v>
      </c>
      <c r="V94" s="4">
        <v>45716</v>
      </c>
      <c r="W94" s="5" t="s">
        <v>39</v>
      </c>
      <c r="X94" s="4">
        <v>46021</v>
      </c>
      <c r="Y94" s="5">
        <f t="shared" si="12"/>
        <v>321</v>
      </c>
      <c r="Z94" s="6">
        <f t="shared" si="13"/>
        <v>4421663.8666666672</v>
      </c>
      <c r="AA94" s="6">
        <f t="shared" si="14"/>
        <v>4737497</v>
      </c>
      <c r="AB94" s="6">
        <f t="shared" si="15"/>
        <v>3632081.0333333337</v>
      </c>
    </row>
    <row r="95" spans="1:28" ht="22.5" customHeight="1" x14ac:dyDescent="0.2">
      <c r="A95" s="119"/>
      <c r="C95" s="117"/>
      <c r="D95" s="116"/>
      <c r="E95" s="117"/>
      <c r="F95" s="37">
        <v>45</v>
      </c>
      <c r="G95" s="131"/>
      <c r="H95" s="131"/>
      <c r="I95" s="104"/>
      <c r="J95" s="104"/>
      <c r="K95" s="132"/>
      <c r="L95" s="50" t="s">
        <v>43</v>
      </c>
      <c r="M95" s="51" t="s">
        <v>284</v>
      </c>
      <c r="N95" s="100" t="s">
        <v>58</v>
      </c>
      <c r="O95" s="20"/>
      <c r="P95" s="19">
        <v>4737497</v>
      </c>
      <c r="Q95" s="18">
        <v>28</v>
      </c>
      <c r="R95" s="18">
        <v>23</v>
      </c>
      <c r="S95" s="6">
        <f t="shared" si="10"/>
        <v>50691217.900000006</v>
      </c>
      <c r="T95" s="3">
        <f t="shared" si="11"/>
        <v>157916.56666666668</v>
      </c>
      <c r="U95" s="4">
        <v>45691</v>
      </c>
      <c r="V95" s="4">
        <v>45716</v>
      </c>
      <c r="W95" s="5" t="s">
        <v>39</v>
      </c>
      <c r="X95" s="4">
        <v>46021</v>
      </c>
      <c r="Y95" s="5">
        <f t="shared" si="12"/>
        <v>321</v>
      </c>
      <c r="Z95" s="6">
        <f t="shared" si="13"/>
        <v>4421663.8666666672</v>
      </c>
      <c r="AA95" s="6">
        <f t="shared" si="14"/>
        <v>4737497</v>
      </c>
      <c r="AB95" s="6">
        <f t="shared" si="15"/>
        <v>3632081.0333333337</v>
      </c>
    </row>
    <row r="96" spans="1:28" ht="22.5" customHeight="1" x14ac:dyDescent="0.2">
      <c r="A96" s="119"/>
      <c r="C96" s="117"/>
      <c r="D96" s="116"/>
      <c r="E96" s="117"/>
      <c r="F96" s="37">
        <v>45</v>
      </c>
      <c r="G96" s="131"/>
      <c r="H96" s="131"/>
      <c r="I96" s="104"/>
      <c r="J96" s="104"/>
      <c r="K96" s="132"/>
      <c r="L96" s="50" t="s">
        <v>43</v>
      </c>
      <c r="M96" s="50" t="s">
        <v>43</v>
      </c>
      <c r="N96" s="99"/>
      <c r="O96" s="20"/>
      <c r="P96" s="19">
        <v>4737497</v>
      </c>
      <c r="Q96" s="18">
        <v>28</v>
      </c>
      <c r="R96" s="18">
        <v>23</v>
      </c>
      <c r="S96" s="6">
        <f t="shared" si="10"/>
        <v>50691217.900000006</v>
      </c>
      <c r="T96" s="3">
        <f t="shared" si="11"/>
        <v>157916.56666666668</v>
      </c>
      <c r="U96" s="4">
        <v>45691</v>
      </c>
      <c r="V96" s="4">
        <v>45716</v>
      </c>
      <c r="W96" s="5" t="s">
        <v>39</v>
      </c>
      <c r="X96" s="4">
        <v>46021</v>
      </c>
      <c r="Y96" s="5">
        <f t="shared" si="12"/>
        <v>321</v>
      </c>
      <c r="Z96" s="6">
        <f t="shared" si="13"/>
        <v>4421663.8666666672</v>
      </c>
      <c r="AA96" s="6">
        <f t="shared" si="14"/>
        <v>4737497</v>
      </c>
      <c r="AB96" s="6">
        <f t="shared" si="15"/>
        <v>3632081.0333333337</v>
      </c>
    </row>
    <row r="97" spans="1:28" ht="22.5" customHeight="1" x14ac:dyDescent="0.2">
      <c r="A97" s="119"/>
      <c r="C97" s="117"/>
      <c r="D97" s="116"/>
      <c r="E97" s="117"/>
      <c r="F97" s="37">
        <v>45</v>
      </c>
      <c r="G97" s="131"/>
      <c r="H97" s="131"/>
      <c r="I97" s="104"/>
      <c r="J97" s="104"/>
      <c r="K97" s="132"/>
      <c r="L97" s="50" t="s">
        <v>43</v>
      </c>
      <c r="M97" s="50" t="s">
        <v>43</v>
      </c>
      <c r="N97" s="99"/>
      <c r="O97" s="20"/>
      <c r="P97" s="19">
        <v>4737497</v>
      </c>
      <c r="Q97" s="18">
        <v>28</v>
      </c>
      <c r="R97" s="18">
        <v>23</v>
      </c>
      <c r="S97" s="6">
        <f t="shared" si="10"/>
        <v>50691217.900000006</v>
      </c>
      <c r="T97" s="3">
        <f t="shared" si="11"/>
        <v>157916.56666666668</v>
      </c>
      <c r="U97" s="4">
        <v>45691</v>
      </c>
      <c r="V97" s="4">
        <v>45716</v>
      </c>
      <c r="W97" s="5" t="s">
        <v>39</v>
      </c>
      <c r="X97" s="4">
        <v>46021</v>
      </c>
      <c r="Y97" s="5">
        <f t="shared" si="12"/>
        <v>321</v>
      </c>
      <c r="Z97" s="6">
        <f t="shared" si="13"/>
        <v>4421663.8666666672</v>
      </c>
      <c r="AA97" s="6">
        <f t="shared" si="14"/>
        <v>4737497</v>
      </c>
      <c r="AB97" s="6">
        <f t="shared" si="15"/>
        <v>3632081.0333333337</v>
      </c>
    </row>
    <row r="98" spans="1:28" ht="22.5" customHeight="1" x14ac:dyDescent="0.2">
      <c r="A98" s="119"/>
      <c r="C98" s="117"/>
      <c r="D98" s="116"/>
      <c r="E98" s="117"/>
      <c r="F98" s="37">
        <v>45</v>
      </c>
      <c r="G98" s="131"/>
      <c r="H98" s="131"/>
      <c r="I98" s="104"/>
      <c r="J98" s="104"/>
      <c r="K98" s="132"/>
      <c r="L98" s="50" t="s">
        <v>43</v>
      </c>
      <c r="M98" s="50" t="s">
        <v>43</v>
      </c>
      <c r="N98" s="99"/>
      <c r="O98" s="20"/>
      <c r="P98" s="19">
        <v>4737497</v>
      </c>
      <c r="Q98" s="18">
        <v>28</v>
      </c>
      <c r="R98" s="18">
        <v>23</v>
      </c>
      <c r="S98" s="6">
        <f t="shared" si="10"/>
        <v>50691217.900000006</v>
      </c>
      <c r="T98" s="3">
        <f t="shared" si="11"/>
        <v>157916.56666666668</v>
      </c>
      <c r="U98" s="4">
        <v>45691</v>
      </c>
      <c r="V98" s="4">
        <v>45716</v>
      </c>
      <c r="W98" s="5" t="s">
        <v>39</v>
      </c>
      <c r="X98" s="4">
        <v>46021</v>
      </c>
      <c r="Y98" s="5">
        <f t="shared" si="12"/>
        <v>321</v>
      </c>
      <c r="Z98" s="6">
        <f t="shared" si="13"/>
        <v>4421663.8666666672</v>
      </c>
      <c r="AA98" s="6">
        <f t="shared" si="14"/>
        <v>4737497</v>
      </c>
      <c r="AB98" s="6">
        <f t="shared" si="15"/>
        <v>3632081.0333333337</v>
      </c>
    </row>
    <row r="99" spans="1:28" ht="22.5" customHeight="1" x14ac:dyDescent="0.2">
      <c r="A99" s="119"/>
      <c r="C99" s="117"/>
      <c r="D99" s="116"/>
      <c r="E99" s="117"/>
      <c r="F99" s="53">
        <v>45</v>
      </c>
      <c r="G99" s="131"/>
      <c r="H99" s="131"/>
      <c r="I99" s="104"/>
      <c r="J99" s="104"/>
      <c r="K99" s="132"/>
      <c r="L99" s="50" t="s">
        <v>43</v>
      </c>
      <c r="M99" s="50" t="s">
        <v>43</v>
      </c>
      <c r="N99" s="99"/>
      <c r="O99" s="20"/>
      <c r="P99" s="19">
        <v>4737497</v>
      </c>
      <c r="Q99" s="18">
        <v>28</v>
      </c>
      <c r="R99" s="18">
        <v>23</v>
      </c>
      <c r="S99" s="6">
        <f t="shared" si="10"/>
        <v>50691217.900000006</v>
      </c>
      <c r="T99" s="3">
        <f t="shared" si="11"/>
        <v>157916.56666666668</v>
      </c>
      <c r="U99" s="4">
        <v>45691</v>
      </c>
      <c r="V99" s="4">
        <v>45716</v>
      </c>
      <c r="W99" s="5" t="s">
        <v>39</v>
      </c>
      <c r="X99" s="4">
        <v>46021</v>
      </c>
      <c r="Y99" s="5">
        <f t="shared" si="12"/>
        <v>321</v>
      </c>
      <c r="Z99" s="6">
        <f t="shared" si="13"/>
        <v>4421663.8666666672</v>
      </c>
      <c r="AA99" s="6">
        <f t="shared" si="14"/>
        <v>4737497</v>
      </c>
      <c r="AB99" s="6">
        <f t="shared" si="15"/>
        <v>3632081.0333333337</v>
      </c>
    </row>
    <row r="100" spans="1:28" ht="22.5" customHeight="1" x14ac:dyDescent="0.2">
      <c r="A100" s="119"/>
      <c r="C100" s="117"/>
      <c r="D100" s="116"/>
      <c r="E100" s="117"/>
      <c r="F100" s="37">
        <v>45</v>
      </c>
      <c r="G100" s="38" t="s">
        <v>285</v>
      </c>
      <c r="H100" s="51">
        <v>65535</v>
      </c>
      <c r="I100" s="38" t="s">
        <v>286</v>
      </c>
      <c r="J100" s="38" t="s">
        <v>287</v>
      </c>
      <c r="K100" s="39">
        <v>1</v>
      </c>
      <c r="L100" s="58">
        <v>52819925</v>
      </c>
      <c r="M100" s="51" t="s">
        <v>288</v>
      </c>
      <c r="N100" s="85" t="s">
        <v>289</v>
      </c>
      <c r="O100" s="20" t="s">
        <v>38</v>
      </c>
      <c r="P100" s="19">
        <v>4737497</v>
      </c>
      <c r="Q100" s="18">
        <v>28</v>
      </c>
      <c r="R100" s="18">
        <v>23</v>
      </c>
      <c r="S100" s="6">
        <f t="shared" si="10"/>
        <v>50691217.900000006</v>
      </c>
      <c r="T100" s="3">
        <f t="shared" si="11"/>
        <v>157916.56666666668</v>
      </c>
      <c r="U100" s="4">
        <v>45691</v>
      </c>
      <c r="V100" s="4">
        <v>45716</v>
      </c>
      <c r="W100" s="5" t="s">
        <v>39</v>
      </c>
      <c r="X100" s="4">
        <v>46021</v>
      </c>
      <c r="Y100" s="5">
        <f t="shared" si="12"/>
        <v>321</v>
      </c>
      <c r="Z100" s="6">
        <f t="shared" si="13"/>
        <v>4421663.8666666672</v>
      </c>
      <c r="AA100" s="6">
        <f t="shared" si="14"/>
        <v>4737497</v>
      </c>
      <c r="AB100" s="6">
        <f t="shared" si="15"/>
        <v>3632081.0333333337</v>
      </c>
    </row>
    <row r="101" spans="1:28" ht="21" customHeight="1" x14ac:dyDescent="0.2">
      <c r="A101" s="127" t="s">
        <v>290</v>
      </c>
      <c r="B101" s="120" t="s">
        <v>291</v>
      </c>
      <c r="C101" s="120" t="s">
        <v>29</v>
      </c>
      <c r="D101" s="21" t="s">
        <v>292</v>
      </c>
      <c r="E101" s="35" t="s">
        <v>293</v>
      </c>
      <c r="F101" s="53">
        <v>45</v>
      </c>
      <c r="G101" s="54" t="s">
        <v>294</v>
      </c>
      <c r="H101" s="86">
        <v>65584</v>
      </c>
      <c r="I101" s="54" t="s">
        <v>295</v>
      </c>
      <c r="J101" s="54" t="s">
        <v>296</v>
      </c>
      <c r="K101" s="53">
        <v>1</v>
      </c>
      <c r="L101" s="52">
        <v>79285751</v>
      </c>
      <c r="M101" s="56" t="s">
        <v>297</v>
      </c>
      <c r="N101" s="100" t="s">
        <v>58</v>
      </c>
      <c r="O101" s="31" t="s">
        <v>38</v>
      </c>
      <c r="P101" s="19">
        <v>4737497</v>
      </c>
      <c r="Q101" s="18">
        <v>28</v>
      </c>
      <c r="R101" s="18">
        <v>23</v>
      </c>
      <c r="S101" s="6">
        <f t="shared" si="10"/>
        <v>50691217.900000006</v>
      </c>
      <c r="T101" s="3">
        <f t="shared" si="11"/>
        <v>157916.56666666668</v>
      </c>
      <c r="U101" s="4">
        <v>45691</v>
      </c>
      <c r="V101" s="4">
        <v>45716</v>
      </c>
      <c r="W101" s="5" t="s">
        <v>39</v>
      </c>
      <c r="X101" s="4">
        <v>46021</v>
      </c>
      <c r="Y101" s="5">
        <f t="shared" si="12"/>
        <v>321</v>
      </c>
      <c r="Z101" s="6">
        <f t="shared" si="13"/>
        <v>4421663.8666666672</v>
      </c>
      <c r="AA101" s="6">
        <f t="shared" si="14"/>
        <v>4737497</v>
      </c>
      <c r="AB101" s="6">
        <f t="shared" si="15"/>
        <v>3632081.0333333337</v>
      </c>
    </row>
    <row r="102" spans="1:28" ht="22.5" customHeight="1" x14ac:dyDescent="0.2">
      <c r="A102" s="128"/>
      <c r="B102" s="121"/>
      <c r="C102" s="121"/>
      <c r="D102" s="21" t="s">
        <v>298</v>
      </c>
      <c r="E102" s="35" t="s">
        <v>299</v>
      </c>
      <c r="F102" s="53">
        <v>45</v>
      </c>
      <c r="G102" s="54" t="s">
        <v>300</v>
      </c>
      <c r="H102" s="86">
        <v>65585</v>
      </c>
      <c r="I102" s="54" t="s">
        <v>301</v>
      </c>
      <c r="J102" s="54" t="s">
        <v>302</v>
      </c>
      <c r="K102" s="53">
        <v>1</v>
      </c>
      <c r="L102" s="52">
        <v>1068977356</v>
      </c>
      <c r="M102" s="56" t="s">
        <v>303</v>
      </c>
      <c r="N102" s="100" t="s">
        <v>58</v>
      </c>
      <c r="O102" s="31" t="s">
        <v>38</v>
      </c>
      <c r="P102" s="19">
        <v>4737497</v>
      </c>
      <c r="Q102" s="18">
        <v>28</v>
      </c>
      <c r="R102" s="18">
        <v>23</v>
      </c>
      <c r="S102" s="6">
        <f t="shared" si="10"/>
        <v>50691217.900000006</v>
      </c>
      <c r="T102" s="3">
        <f t="shared" si="11"/>
        <v>157916.56666666668</v>
      </c>
      <c r="U102" s="4">
        <v>45691</v>
      </c>
      <c r="V102" s="4">
        <v>45716</v>
      </c>
      <c r="W102" s="5" t="s">
        <v>39</v>
      </c>
      <c r="X102" s="4">
        <v>46021</v>
      </c>
      <c r="Y102" s="5">
        <f t="shared" si="12"/>
        <v>321</v>
      </c>
      <c r="Z102" s="6">
        <f t="shared" si="13"/>
        <v>4421663.8666666672</v>
      </c>
      <c r="AA102" s="6">
        <f t="shared" si="14"/>
        <v>4737497</v>
      </c>
      <c r="AB102" s="6">
        <f t="shared" si="15"/>
        <v>3632081.0333333337</v>
      </c>
    </row>
    <row r="103" spans="1:28" ht="22.5" customHeight="1" x14ac:dyDescent="0.2">
      <c r="A103" s="128"/>
      <c r="B103" s="121"/>
      <c r="C103" s="121"/>
      <c r="D103" s="144" t="s">
        <v>304</v>
      </c>
      <c r="E103" s="145" t="s">
        <v>305</v>
      </c>
      <c r="F103" s="53">
        <v>45</v>
      </c>
      <c r="G103" s="54" t="s">
        <v>306</v>
      </c>
      <c r="H103" s="56">
        <v>65561</v>
      </c>
      <c r="I103" s="54" t="s">
        <v>307</v>
      </c>
      <c r="J103" s="54" t="s">
        <v>308</v>
      </c>
      <c r="K103" s="53">
        <v>1</v>
      </c>
      <c r="L103" s="52">
        <v>1013664422</v>
      </c>
      <c r="M103" s="56" t="s">
        <v>309</v>
      </c>
      <c r="N103" s="85" t="s">
        <v>310</v>
      </c>
      <c r="O103" s="23" t="s">
        <v>38</v>
      </c>
      <c r="P103" s="19">
        <v>4737497</v>
      </c>
      <c r="Q103" s="18">
        <v>28</v>
      </c>
      <c r="R103" s="18">
        <v>23</v>
      </c>
      <c r="S103" s="6">
        <f t="shared" si="10"/>
        <v>50691217.900000006</v>
      </c>
      <c r="T103" s="3">
        <f t="shared" si="11"/>
        <v>157916.56666666668</v>
      </c>
      <c r="U103" s="4">
        <v>45691</v>
      </c>
      <c r="V103" s="4">
        <v>45716</v>
      </c>
      <c r="W103" s="5" t="s">
        <v>39</v>
      </c>
      <c r="X103" s="4">
        <v>46021</v>
      </c>
      <c r="Y103" s="5">
        <f t="shared" si="12"/>
        <v>321</v>
      </c>
      <c r="Z103" s="6">
        <f t="shared" si="13"/>
        <v>4421663.8666666672</v>
      </c>
      <c r="AA103" s="6">
        <f t="shared" si="14"/>
        <v>4737497</v>
      </c>
      <c r="AB103" s="6">
        <f t="shared" si="15"/>
        <v>3632081.0333333337</v>
      </c>
    </row>
    <row r="104" spans="1:28" ht="22.5" customHeight="1" x14ac:dyDescent="0.2">
      <c r="A104" s="128"/>
      <c r="B104" s="121"/>
      <c r="C104" s="121"/>
      <c r="D104" s="144"/>
      <c r="E104" s="145"/>
      <c r="F104" s="53">
        <v>45</v>
      </c>
      <c r="G104" s="54" t="s">
        <v>311</v>
      </c>
      <c r="H104" s="56">
        <v>65603</v>
      </c>
      <c r="I104" s="54" t="s">
        <v>312</v>
      </c>
      <c r="J104" s="54" t="s">
        <v>313</v>
      </c>
      <c r="K104" s="53">
        <v>1</v>
      </c>
      <c r="L104" s="52">
        <v>1032399751</v>
      </c>
      <c r="M104" s="56" t="s">
        <v>314</v>
      </c>
      <c r="N104" s="85" t="s">
        <v>315</v>
      </c>
      <c r="O104" s="23" t="s">
        <v>38</v>
      </c>
      <c r="P104" s="19">
        <v>4737497</v>
      </c>
      <c r="Q104" s="18">
        <v>28</v>
      </c>
      <c r="R104" s="18">
        <v>23</v>
      </c>
      <c r="S104" s="6">
        <f t="shared" si="10"/>
        <v>50691217.900000006</v>
      </c>
      <c r="T104" s="3">
        <f t="shared" si="11"/>
        <v>157916.56666666668</v>
      </c>
      <c r="U104" s="4">
        <v>45691</v>
      </c>
      <c r="V104" s="4">
        <v>45716</v>
      </c>
      <c r="W104" s="5" t="s">
        <v>39</v>
      </c>
      <c r="X104" s="4">
        <v>46021</v>
      </c>
      <c r="Y104" s="5">
        <f t="shared" si="12"/>
        <v>321</v>
      </c>
      <c r="Z104" s="6">
        <f t="shared" si="13"/>
        <v>4421663.8666666672</v>
      </c>
      <c r="AA104" s="6">
        <f t="shared" si="14"/>
        <v>4737497</v>
      </c>
      <c r="AB104" s="6">
        <f t="shared" si="15"/>
        <v>3632081.0333333337</v>
      </c>
    </row>
    <row r="105" spans="1:28" ht="22.5" customHeight="1" x14ac:dyDescent="0.2">
      <c r="A105" s="128"/>
      <c r="B105" s="121"/>
      <c r="C105" s="121"/>
      <c r="D105" s="144"/>
      <c r="E105" s="145"/>
      <c r="F105" s="53">
        <v>45</v>
      </c>
      <c r="G105" s="54" t="s">
        <v>316</v>
      </c>
      <c r="H105" s="56">
        <v>65563</v>
      </c>
      <c r="I105" s="54" t="s">
        <v>317</v>
      </c>
      <c r="J105" s="54" t="s">
        <v>318</v>
      </c>
      <c r="K105" s="53">
        <v>1</v>
      </c>
      <c r="L105" s="52">
        <v>79638732</v>
      </c>
      <c r="M105" s="56" t="s">
        <v>319</v>
      </c>
      <c r="N105" s="85" t="s">
        <v>320</v>
      </c>
      <c r="O105" s="23" t="s">
        <v>38</v>
      </c>
      <c r="P105" s="19">
        <v>4737497</v>
      </c>
      <c r="Q105" s="18">
        <v>28</v>
      </c>
      <c r="R105" s="18">
        <v>23</v>
      </c>
      <c r="S105" s="6">
        <f t="shared" si="10"/>
        <v>50691217.900000006</v>
      </c>
      <c r="T105" s="3">
        <f t="shared" si="11"/>
        <v>157916.56666666668</v>
      </c>
      <c r="U105" s="4">
        <v>45691</v>
      </c>
      <c r="V105" s="4">
        <v>45716</v>
      </c>
      <c r="W105" s="5" t="s">
        <v>39</v>
      </c>
      <c r="X105" s="4">
        <v>46021</v>
      </c>
      <c r="Y105" s="5">
        <f t="shared" si="12"/>
        <v>321</v>
      </c>
      <c r="Z105" s="6">
        <f t="shared" si="13"/>
        <v>4421663.8666666672</v>
      </c>
      <c r="AA105" s="6">
        <f t="shared" si="14"/>
        <v>4737497</v>
      </c>
      <c r="AB105" s="6">
        <f t="shared" si="15"/>
        <v>3632081.0333333337</v>
      </c>
    </row>
    <row r="106" spans="1:28" ht="22.5" customHeight="1" x14ac:dyDescent="0.2">
      <c r="A106" s="128"/>
      <c r="B106" s="121"/>
      <c r="C106" s="121"/>
      <c r="D106" s="144"/>
      <c r="E106" s="145"/>
      <c r="F106" s="53">
        <v>45</v>
      </c>
      <c r="G106" s="54" t="s">
        <v>321</v>
      </c>
      <c r="H106" s="56">
        <v>65567</v>
      </c>
      <c r="I106" s="54" t="s">
        <v>322</v>
      </c>
      <c r="J106" s="54" t="s">
        <v>323</v>
      </c>
      <c r="K106" s="55">
        <v>1</v>
      </c>
      <c r="L106" s="52">
        <v>1032445734</v>
      </c>
      <c r="M106" s="51" t="s">
        <v>324</v>
      </c>
      <c r="N106" s="85" t="s">
        <v>325</v>
      </c>
      <c r="O106" s="20" t="s">
        <v>38</v>
      </c>
      <c r="P106" s="19">
        <v>4737497</v>
      </c>
      <c r="Q106" s="18">
        <v>28</v>
      </c>
      <c r="R106" s="18">
        <v>23</v>
      </c>
      <c r="S106" s="6">
        <f t="shared" si="10"/>
        <v>50691217.900000006</v>
      </c>
      <c r="T106" s="3">
        <f t="shared" si="11"/>
        <v>157916.56666666668</v>
      </c>
      <c r="U106" s="4">
        <v>45691</v>
      </c>
      <c r="V106" s="4">
        <v>45716</v>
      </c>
      <c r="W106" s="5" t="s">
        <v>39</v>
      </c>
      <c r="X106" s="4">
        <v>46021</v>
      </c>
      <c r="Y106" s="5">
        <f t="shared" si="12"/>
        <v>321</v>
      </c>
      <c r="Z106" s="6">
        <f t="shared" si="13"/>
        <v>4421663.8666666672</v>
      </c>
      <c r="AA106" s="6">
        <f t="shared" si="14"/>
        <v>4737497</v>
      </c>
      <c r="AB106" s="6">
        <f t="shared" si="15"/>
        <v>3632081.0333333337</v>
      </c>
    </row>
    <row r="107" spans="1:28" ht="22.5" customHeight="1" x14ac:dyDescent="0.2">
      <c r="A107" s="128"/>
      <c r="B107" s="121"/>
      <c r="C107" s="121"/>
      <c r="D107" s="144" t="s">
        <v>326</v>
      </c>
      <c r="E107" s="145" t="s">
        <v>327</v>
      </c>
      <c r="F107" s="53">
        <v>45</v>
      </c>
      <c r="G107" s="134" t="s">
        <v>328</v>
      </c>
      <c r="H107" s="134">
        <v>65597</v>
      </c>
      <c r="I107" s="142" t="s">
        <v>329</v>
      </c>
      <c r="J107" s="142" t="s">
        <v>330</v>
      </c>
      <c r="K107" s="135">
        <v>7</v>
      </c>
      <c r="L107" s="49">
        <v>80744313</v>
      </c>
      <c r="M107" s="50" t="s">
        <v>331</v>
      </c>
      <c r="N107" s="101"/>
      <c r="O107" s="25" t="s">
        <v>151</v>
      </c>
      <c r="P107" s="19">
        <v>4737497</v>
      </c>
      <c r="Q107" s="18">
        <v>28</v>
      </c>
      <c r="R107" s="18">
        <v>23</v>
      </c>
      <c r="S107" s="6">
        <f t="shared" si="10"/>
        <v>50691217.900000006</v>
      </c>
      <c r="T107" s="3">
        <f t="shared" si="11"/>
        <v>157916.56666666668</v>
      </c>
      <c r="U107" s="4">
        <v>45691</v>
      </c>
      <c r="V107" s="4">
        <v>45716</v>
      </c>
      <c r="W107" s="5" t="s">
        <v>39</v>
      </c>
      <c r="X107" s="4">
        <v>46021</v>
      </c>
      <c r="Y107" s="5">
        <f t="shared" si="12"/>
        <v>321</v>
      </c>
      <c r="Z107" s="6">
        <f t="shared" si="13"/>
        <v>4421663.8666666672</v>
      </c>
      <c r="AA107" s="6">
        <f t="shared" si="14"/>
        <v>4737497</v>
      </c>
      <c r="AB107" s="6">
        <f t="shared" si="15"/>
        <v>3632081.0333333337</v>
      </c>
    </row>
    <row r="108" spans="1:28" ht="22.5" customHeight="1" x14ac:dyDescent="0.2">
      <c r="A108" s="128"/>
      <c r="B108" s="121"/>
      <c r="C108" s="121"/>
      <c r="D108" s="144"/>
      <c r="E108" s="145"/>
      <c r="F108" s="53">
        <v>45</v>
      </c>
      <c r="G108" s="134"/>
      <c r="H108" s="134"/>
      <c r="I108" s="142"/>
      <c r="J108" s="142"/>
      <c r="K108" s="135"/>
      <c r="L108" s="52">
        <v>1014242004</v>
      </c>
      <c r="M108" s="56" t="s">
        <v>332</v>
      </c>
      <c r="N108" s="85" t="s">
        <v>333</v>
      </c>
      <c r="O108" s="23" t="s">
        <v>38</v>
      </c>
      <c r="P108" s="19">
        <v>4737497</v>
      </c>
      <c r="Q108" s="18">
        <v>28</v>
      </c>
      <c r="R108" s="18">
        <v>23</v>
      </c>
      <c r="S108" s="6">
        <f t="shared" si="10"/>
        <v>50691217.900000006</v>
      </c>
      <c r="T108" s="3">
        <f t="shared" si="11"/>
        <v>157916.56666666668</v>
      </c>
      <c r="U108" s="4">
        <v>45691</v>
      </c>
      <c r="V108" s="4">
        <v>45716</v>
      </c>
      <c r="W108" s="5" t="s">
        <v>39</v>
      </c>
      <c r="X108" s="4">
        <v>46021</v>
      </c>
      <c r="Y108" s="5">
        <f t="shared" si="12"/>
        <v>321</v>
      </c>
      <c r="Z108" s="6">
        <f t="shared" si="13"/>
        <v>4421663.8666666672</v>
      </c>
      <c r="AA108" s="6">
        <f t="shared" si="14"/>
        <v>4737497</v>
      </c>
      <c r="AB108" s="6">
        <f t="shared" si="15"/>
        <v>3632081.0333333337</v>
      </c>
    </row>
    <row r="109" spans="1:28" ht="22.5" customHeight="1" x14ac:dyDescent="0.2">
      <c r="A109" s="128"/>
      <c r="B109" s="121"/>
      <c r="C109" s="121"/>
      <c r="D109" s="144"/>
      <c r="E109" s="145"/>
      <c r="F109" s="53">
        <v>45</v>
      </c>
      <c r="G109" s="134"/>
      <c r="H109" s="134"/>
      <c r="I109" s="142"/>
      <c r="J109" s="142"/>
      <c r="K109" s="135"/>
      <c r="L109" s="52">
        <v>1026558803</v>
      </c>
      <c r="M109" s="56" t="s">
        <v>334</v>
      </c>
      <c r="N109" s="85" t="s">
        <v>335</v>
      </c>
      <c r="O109" s="23" t="s">
        <v>38</v>
      </c>
      <c r="P109" s="19">
        <v>4737497</v>
      </c>
      <c r="Q109" s="18">
        <v>28</v>
      </c>
      <c r="R109" s="18">
        <v>23</v>
      </c>
      <c r="S109" s="6">
        <f t="shared" si="10"/>
        <v>50691217.900000006</v>
      </c>
      <c r="T109" s="3">
        <f t="shared" si="11"/>
        <v>157916.56666666668</v>
      </c>
      <c r="U109" s="4">
        <v>45691</v>
      </c>
      <c r="V109" s="4">
        <v>45716</v>
      </c>
      <c r="W109" s="5" t="s">
        <v>39</v>
      </c>
      <c r="X109" s="4">
        <v>46021</v>
      </c>
      <c r="Y109" s="5">
        <f t="shared" si="12"/>
        <v>321</v>
      </c>
      <c r="Z109" s="6">
        <f t="shared" si="13"/>
        <v>4421663.8666666672</v>
      </c>
      <c r="AA109" s="6">
        <f t="shared" si="14"/>
        <v>4737497</v>
      </c>
      <c r="AB109" s="6">
        <f t="shared" si="15"/>
        <v>3632081.0333333337</v>
      </c>
    </row>
    <row r="110" spans="1:28" ht="22.5" customHeight="1" x14ac:dyDescent="0.2">
      <c r="A110" s="128"/>
      <c r="B110" s="121"/>
      <c r="C110" s="121"/>
      <c r="D110" s="144"/>
      <c r="E110" s="145"/>
      <c r="F110" s="53">
        <v>45</v>
      </c>
      <c r="G110" s="134"/>
      <c r="H110" s="134"/>
      <c r="I110" s="142"/>
      <c r="J110" s="142"/>
      <c r="K110" s="135"/>
      <c r="L110" s="52">
        <v>79420856</v>
      </c>
      <c r="M110" s="56" t="s">
        <v>336</v>
      </c>
      <c r="N110" s="85" t="s">
        <v>337</v>
      </c>
      <c r="O110" s="23" t="s">
        <v>38</v>
      </c>
      <c r="P110" s="19">
        <v>4737497</v>
      </c>
      <c r="Q110" s="18">
        <v>28</v>
      </c>
      <c r="R110" s="18">
        <v>23</v>
      </c>
      <c r="S110" s="6">
        <f t="shared" si="10"/>
        <v>50691217.900000006</v>
      </c>
      <c r="T110" s="3">
        <f t="shared" si="11"/>
        <v>157916.56666666668</v>
      </c>
      <c r="U110" s="4">
        <v>45691</v>
      </c>
      <c r="V110" s="4">
        <v>45716</v>
      </c>
      <c r="W110" s="5" t="s">
        <v>39</v>
      </c>
      <c r="X110" s="4">
        <v>46021</v>
      </c>
      <c r="Y110" s="5">
        <f t="shared" si="12"/>
        <v>321</v>
      </c>
      <c r="Z110" s="6">
        <f t="shared" si="13"/>
        <v>4421663.8666666672</v>
      </c>
      <c r="AA110" s="6">
        <f t="shared" si="14"/>
        <v>4737497</v>
      </c>
      <c r="AB110" s="6">
        <f t="shared" si="15"/>
        <v>3632081.0333333337</v>
      </c>
    </row>
    <row r="111" spans="1:28" ht="22.5" customHeight="1" x14ac:dyDescent="0.2">
      <c r="A111" s="128"/>
      <c r="B111" s="121"/>
      <c r="C111" s="121"/>
      <c r="D111" s="144"/>
      <c r="E111" s="145"/>
      <c r="F111" s="53">
        <v>45</v>
      </c>
      <c r="G111" s="134"/>
      <c r="H111" s="134"/>
      <c r="I111" s="142"/>
      <c r="J111" s="142"/>
      <c r="K111" s="135"/>
      <c r="L111" s="52">
        <v>46381099</v>
      </c>
      <c r="M111" s="56" t="s">
        <v>338</v>
      </c>
      <c r="N111" s="85" t="s">
        <v>339</v>
      </c>
      <c r="O111" s="23" t="s">
        <v>38</v>
      </c>
      <c r="P111" s="19">
        <v>4737497</v>
      </c>
      <c r="Q111" s="18">
        <v>28</v>
      </c>
      <c r="R111" s="18">
        <v>23</v>
      </c>
      <c r="S111" s="6">
        <f t="shared" si="10"/>
        <v>50691217.900000006</v>
      </c>
      <c r="T111" s="3">
        <f t="shared" si="11"/>
        <v>157916.56666666668</v>
      </c>
      <c r="U111" s="4">
        <v>45691</v>
      </c>
      <c r="V111" s="4">
        <v>45716</v>
      </c>
      <c r="W111" s="5" t="s">
        <v>39</v>
      </c>
      <c r="X111" s="4">
        <v>46021</v>
      </c>
      <c r="Y111" s="5">
        <f t="shared" si="12"/>
        <v>321</v>
      </c>
      <c r="Z111" s="6">
        <f t="shared" si="13"/>
        <v>4421663.8666666672</v>
      </c>
      <c r="AA111" s="6">
        <f t="shared" si="14"/>
        <v>4737497</v>
      </c>
      <c r="AB111" s="6">
        <f t="shared" si="15"/>
        <v>3632081.0333333337</v>
      </c>
    </row>
    <row r="112" spans="1:28" ht="22.5" customHeight="1" x14ac:dyDescent="0.2">
      <c r="A112" s="128"/>
      <c r="B112" s="121"/>
      <c r="C112" s="121"/>
      <c r="D112" s="144"/>
      <c r="E112" s="145"/>
      <c r="F112" s="53">
        <v>45</v>
      </c>
      <c r="G112" s="134"/>
      <c r="H112" s="134"/>
      <c r="I112" s="142"/>
      <c r="J112" s="142"/>
      <c r="K112" s="135"/>
      <c r="L112" s="47">
        <v>52346404</v>
      </c>
      <c r="M112" s="47" t="s">
        <v>340</v>
      </c>
      <c r="N112" s="85" t="s">
        <v>341</v>
      </c>
      <c r="O112" s="22" t="s">
        <v>38</v>
      </c>
      <c r="P112" s="19">
        <v>4737497</v>
      </c>
      <c r="Q112" s="18">
        <v>28</v>
      </c>
      <c r="R112" s="18">
        <v>23</v>
      </c>
      <c r="S112" s="6">
        <f t="shared" si="10"/>
        <v>50691217.900000006</v>
      </c>
      <c r="T112" s="3">
        <f t="shared" si="11"/>
        <v>157916.56666666668</v>
      </c>
      <c r="U112" s="4">
        <v>45691</v>
      </c>
      <c r="V112" s="4">
        <v>45716</v>
      </c>
      <c r="W112" s="5" t="s">
        <v>39</v>
      </c>
      <c r="X112" s="4">
        <v>46021</v>
      </c>
      <c r="Y112" s="5">
        <f t="shared" si="12"/>
        <v>321</v>
      </c>
      <c r="Z112" s="6">
        <f t="shared" si="13"/>
        <v>4421663.8666666672</v>
      </c>
      <c r="AA112" s="6">
        <f t="shared" si="14"/>
        <v>4737497</v>
      </c>
      <c r="AB112" s="6">
        <f t="shared" si="15"/>
        <v>3632081.0333333337</v>
      </c>
    </row>
    <row r="113" spans="1:29" ht="22.5" customHeight="1" x14ac:dyDescent="0.2">
      <c r="A113" s="128"/>
      <c r="B113" s="121"/>
      <c r="C113" s="121"/>
      <c r="D113" s="144"/>
      <c r="E113" s="145"/>
      <c r="F113" s="53">
        <v>45</v>
      </c>
      <c r="G113" s="134"/>
      <c r="H113" s="134"/>
      <c r="I113" s="142"/>
      <c r="J113" s="142"/>
      <c r="K113" s="135"/>
      <c r="L113" s="47">
        <v>1022967042</v>
      </c>
      <c r="M113" s="47" t="s">
        <v>342</v>
      </c>
      <c r="N113" s="100" t="s">
        <v>58</v>
      </c>
      <c r="O113" s="22"/>
      <c r="P113" s="19">
        <v>4737497</v>
      </c>
      <c r="Q113" s="18">
        <v>28</v>
      </c>
      <c r="R113" s="18">
        <v>23</v>
      </c>
      <c r="S113" s="6">
        <f t="shared" si="10"/>
        <v>50691217.900000006</v>
      </c>
      <c r="T113" s="3">
        <f t="shared" si="11"/>
        <v>157916.56666666668</v>
      </c>
      <c r="U113" s="4">
        <v>45691</v>
      </c>
      <c r="V113" s="4">
        <v>45716</v>
      </c>
      <c r="W113" s="5" t="s">
        <v>39</v>
      </c>
      <c r="X113" s="4">
        <v>46021</v>
      </c>
      <c r="Y113" s="5">
        <f t="shared" si="12"/>
        <v>321</v>
      </c>
      <c r="Z113" s="6">
        <f t="shared" si="13"/>
        <v>4421663.8666666672</v>
      </c>
      <c r="AA113" s="6">
        <f t="shared" si="14"/>
        <v>4737497</v>
      </c>
      <c r="AB113" s="6">
        <f t="shared" si="15"/>
        <v>3632081.0333333337</v>
      </c>
      <c r="AC113" s="1" t="s">
        <v>343</v>
      </c>
    </row>
    <row r="114" spans="1:29" ht="22.5" customHeight="1" x14ac:dyDescent="0.2">
      <c r="A114" s="128"/>
      <c r="B114" s="121"/>
      <c r="C114" s="121"/>
      <c r="D114" s="144"/>
      <c r="E114" s="145"/>
      <c r="F114" s="53">
        <v>45</v>
      </c>
      <c r="G114" s="142" t="s">
        <v>344</v>
      </c>
      <c r="H114" s="134">
        <v>65600</v>
      </c>
      <c r="I114" s="142" t="s">
        <v>345</v>
      </c>
      <c r="J114" s="142" t="s">
        <v>346</v>
      </c>
      <c r="K114" s="135">
        <v>3</v>
      </c>
      <c r="L114" s="52">
        <v>52531714</v>
      </c>
      <c r="M114" s="56" t="s">
        <v>347</v>
      </c>
      <c r="N114" s="85" t="s">
        <v>348</v>
      </c>
      <c r="O114" s="23" t="s">
        <v>38</v>
      </c>
      <c r="P114" s="19">
        <v>4737497</v>
      </c>
      <c r="Q114" s="18">
        <v>28</v>
      </c>
      <c r="R114" s="18">
        <v>23</v>
      </c>
      <c r="S114" s="6">
        <f t="shared" si="10"/>
        <v>50691217.900000006</v>
      </c>
      <c r="T114" s="3">
        <f t="shared" si="11"/>
        <v>157916.56666666668</v>
      </c>
      <c r="U114" s="4">
        <v>45691</v>
      </c>
      <c r="V114" s="4">
        <v>45716</v>
      </c>
      <c r="W114" s="5" t="s">
        <v>39</v>
      </c>
      <c r="X114" s="4">
        <v>46021</v>
      </c>
      <c r="Y114" s="5">
        <f t="shared" si="12"/>
        <v>321</v>
      </c>
      <c r="Z114" s="6">
        <f t="shared" si="13"/>
        <v>4421663.8666666672</v>
      </c>
      <c r="AA114" s="6">
        <f t="shared" si="14"/>
        <v>4737497</v>
      </c>
      <c r="AB114" s="6">
        <f t="shared" si="15"/>
        <v>3632081.0333333337</v>
      </c>
    </row>
    <row r="115" spans="1:29" ht="22.5" customHeight="1" x14ac:dyDescent="0.2">
      <c r="A115" s="128"/>
      <c r="B115" s="121"/>
      <c r="C115" s="121"/>
      <c r="D115" s="144"/>
      <c r="E115" s="145"/>
      <c r="F115" s="53">
        <v>45</v>
      </c>
      <c r="G115" s="142"/>
      <c r="H115" s="134"/>
      <c r="I115" s="142"/>
      <c r="J115" s="142"/>
      <c r="K115" s="135"/>
      <c r="L115" s="58">
        <v>52114427</v>
      </c>
      <c r="M115" s="51" t="s">
        <v>349</v>
      </c>
      <c r="N115" s="85" t="s">
        <v>350</v>
      </c>
      <c r="O115" s="20" t="s">
        <v>38</v>
      </c>
      <c r="P115" s="19">
        <v>4737497</v>
      </c>
      <c r="Q115" s="18">
        <v>28</v>
      </c>
      <c r="R115" s="18">
        <v>23</v>
      </c>
      <c r="S115" s="6">
        <f t="shared" si="10"/>
        <v>50691217.900000006</v>
      </c>
      <c r="T115" s="3">
        <f t="shared" si="11"/>
        <v>157916.56666666668</v>
      </c>
      <c r="U115" s="4">
        <v>45691</v>
      </c>
      <c r="V115" s="4">
        <v>45716</v>
      </c>
      <c r="W115" s="5" t="s">
        <v>39</v>
      </c>
      <c r="X115" s="4">
        <v>46021</v>
      </c>
      <c r="Y115" s="5">
        <f t="shared" si="12"/>
        <v>321</v>
      </c>
      <c r="Z115" s="6">
        <f t="shared" si="13"/>
        <v>4421663.8666666672</v>
      </c>
      <c r="AA115" s="6">
        <f t="shared" si="14"/>
        <v>4737497</v>
      </c>
      <c r="AB115" s="6">
        <f t="shared" si="15"/>
        <v>3632081.0333333337</v>
      </c>
    </row>
    <row r="116" spans="1:29" ht="22.5" customHeight="1" x14ac:dyDescent="0.2">
      <c r="A116" s="128"/>
      <c r="B116" s="121"/>
      <c r="C116" s="121"/>
      <c r="D116" s="144"/>
      <c r="E116" s="145"/>
      <c r="F116" s="53">
        <v>45</v>
      </c>
      <c r="G116" s="142"/>
      <c r="H116" s="134"/>
      <c r="I116" s="142"/>
      <c r="J116" s="142"/>
      <c r="K116" s="135"/>
      <c r="L116" s="52" t="s">
        <v>351</v>
      </c>
      <c r="M116" s="56" t="s">
        <v>352</v>
      </c>
      <c r="N116" s="100" t="s">
        <v>58</v>
      </c>
      <c r="O116" s="23" t="s">
        <v>38</v>
      </c>
      <c r="P116" s="19">
        <v>4737497</v>
      </c>
      <c r="Q116" s="18">
        <v>28</v>
      </c>
      <c r="R116" s="18">
        <v>23</v>
      </c>
      <c r="S116" s="6">
        <f t="shared" si="10"/>
        <v>50691217.900000006</v>
      </c>
      <c r="T116" s="3">
        <f t="shared" si="11"/>
        <v>157916.56666666668</v>
      </c>
      <c r="U116" s="4">
        <v>45691</v>
      </c>
      <c r="V116" s="4">
        <v>45716</v>
      </c>
      <c r="W116" s="5" t="s">
        <v>39</v>
      </c>
      <c r="X116" s="4">
        <v>46021</v>
      </c>
      <c r="Y116" s="5">
        <f t="shared" si="12"/>
        <v>321</v>
      </c>
      <c r="Z116" s="6">
        <f t="shared" si="13"/>
        <v>4421663.8666666672</v>
      </c>
      <c r="AA116" s="6">
        <f t="shared" si="14"/>
        <v>4737497</v>
      </c>
      <c r="AB116" s="6">
        <f t="shared" si="15"/>
        <v>3632081.0333333337</v>
      </c>
    </row>
    <row r="117" spans="1:29" ht="22.5" customHeight="1" x14ac:dyDescent="0.2">
      <c r="A117" s="128"/>
      <c r="B117" s="121"/>
      <c r="C117" s="121"/>
      <c r="D117" s="144"/>
      <c r="E117" s="145"/>
      <c r="F117" s="53">
        <v>45</v>
      </c>
      <c r="G117" s="54" t="s">
        <v>353</v>
      </c>
      <c r="H117" s="56">
        <v>65605</v>
      </c>
      <c r="I117" s="56" t="s">
        <v>354</v>
      </c>
      <c r="J117" s="56" t="s">
        <v>354</v>
      </c>
      <c r="K117" s="53">
        <v>1</v>
      </c>
      <c r="L117" s="52">
        <v>52932650</v>
      </c>
      <c r="M117" s="56" t="s">
        <v>355</v>
      </c>
      <c r="N117" s="100" t="s">
        <v>58</v>
      </c>
      <c r="O117" s="23" t="s">
        <v>38</v>
      </c>
      <c r="P117" s="19">
        <v>4737497</v>
      </c>
      <c r="Q117" s="18">
        <v>28</v>
      </c>
      <c r="R117" s="18">
        <v>23</v>
      </c>
      <c r="S117" s="6">
        <f t="shared" si="10"/>
        <v>50691217.900000006</v>
      </c>
      <c r="T117" s="3">
        <f t="shared" si="11"/>
        <v>157916.56666666668</v>
      </c>
      <c r="U117" s="4">
        <v>45691</v>
      </c>
      <c r="V117" s="4">
        <v>45716</v>
      </c>
      <c r="W117" s="5" t="s">
        <v>39</v>
      </c>
      <c r="X117" s="4">
        <v>46021</v>
      </c>
      <c r="Y117" s="5">
        <f t="shared" si="12"/>
        <v>321</v>
      </c>
      <c r="Z117" s="6">
        <f t="shared" si="13"/>
        <v>4421663.8666666672</v>
      </c>
      <c r="AA117" s="6">
        <f t="shared" si="14"/>
        <v>4737497</v>
      </c>
      <c r="AB117" s="6">
        <f t="shared" si="15"/>
        <v>3632081.0333333337</v>
      </c>
    </row>
    <row r="118" spans="1:29" ht="22.5" customHeight="1" x14ac:dyDescent="0.2">
      <c r="A118" s="128"/>
      <c r="B118" s="121"/>
      <c r="C118" s="121"/>
      <c r="D118" s="144"/>
      <c r="E118" s="145"/>
      <c r="F118" s="53">
        <v>45</v>
      </c>
      <c r="G118" s="54" t="s">
        <v>356</v>
      </c>
      <c r="H118" s="56">
        <v>65601</v>
      </c>
      <c r="I118" s="54" t="s">
        <v>357</v>
      </c>
      <c r="J118" s="54" t="s">
        <v>358</v>
      </c>
      <c r="K118" s="53">
        <v>1</v>
      </c>
      <c r="L118" s="58">
        <v>1098407511</v>
      </c>
      <c r="M118" s="51" t="s">
        <v>359</v>
      </c>
      <c r="N118" s="85" t="s">
        <v>360</v>
      </c>
      <c r="O118" s="20" t="s">
        <v>38</v>
      </c>
      <c r="P118" s="19">
        <v>4737497</v>
      </c>
      <c r="Q118" s="18">
        <v>28</v>
      </c>
      <c r="R118" s="18">
        <v>23</v>
      </c>
      <c r="S118" s="6">
        <f t="shared" si="10"/>
        <v>50691217.900000006</v>
      </c>
      <c r="T118" s="3">
        <f t="shared" si="11"/>
        <v>157916.56666666668</v>
      </c>
      <c r="U118" s="4">
        <v>45691</v>
      </c>
      <c r="V118" s="4">
        <v>45716</v>
      </c>
      <c r="W118" s="5" t="s">
        <v>39</v>
      </c>
      <c r="X118" s="4">
        <v>46021</v>
      </c>
      <c r="Y118" s="5">
        <f t="shared" si="12"/>
        <v>321</v>
      </c>
      <c r="Z118" s="6">
        <f t="shared" si="13"/>
        <v>4421663.8666666672</v>
      </c>
      <c r="AA118" s="6">
        <f t="shared" si="14"/>
        <v>4737497</v>
      </c>
      <c r="AB118" s="6">
        <f t="shared" si="15"/>
        <v>3632081.0333333337</v>
      </c>
    </row>
    <row r="119" spans="1:29" ht="22.5" customHeight="1" x14ac:dyDescent="0.2">
      <c r="A119" s="128"/>
      <c r="B119" s="121"/>
      <c r="C119" s="121"/>
      <c r="D119" s="144"/>
      <c r="E119" s="145"/>
      <c r="F119" s="53">
        <v>45</v>
      </c>
      <c r="G119" s="142" t="s">
        <v>361</v>
      </c>
      <c r="H119" s="134">
        <v>65557</v>
      </c>
      <c r="I119" s="142" t="s">
        <v>362</v>
      </c>
      <c r="J119" s="142" t="s">
        <v>363</v>
      </c>
      <c r="K119" s="143">
        <v>2</v>
      </c>
      <c r="L119" s="52">
        <v>79940419</v>
      </c>
      <c r="M119" s="56" t="s">
        <v>364</v>
      </c>
      <c r="N119" s="85" t="s">
        <v>365</v>
      </c>
      <c r="O119" s="23" t="s">
        <v>38</v>
      </c>
      <c r="P119" s="19">
        <v>4737497</v>
      </c>
      <c r="Q119" s="18">
        <v>28</v>
      </c>
      <c r="R119" s="18">
        <v>23</v>
      </c>
      <c r="S119" s="6">
        <f t="shared" si="10"/>
        <v>50691217.900000006</v>
      </c>
      <c r="T119" s="3">
        <f t="shared" si="11"/>
        <v>157916.56666666668</v>
      </c>
      <c r="U119" s="4">
        <v>45691</v>
      </c>
      <c r="V119" s="4">
        <v>45716</v>
      </c>
      <c r="W119" s="5" t="s">
        <v>39</v>
      </c>
      <c r="X119" s="4">
        <v>46021</v>
      </c>
      <c r="Y119" s="5">
        <f t="shared" si="12"/>
        <v>321</v>
      </c>
      <c r="Z119" s="6">
        <f t="shared" si="13"/>
        <v>4421663.8666666672</v>
      </c>
      <c r="AA119" s="6">
        <f t="shared" si="14"/>
        <v>4737497</v>
      </c>
      <c r="AB119" s="6">
        <f t="shared" si="15"/>
        <v>3632081.0333333337</v>
      </c>
    </row>
    <row r="120" spans="1:29" ht="22.5" customHeight="1" x14ac:dyDescent="0.2">
      <c r="A120" s="128"/>
      <c r="B120" s="121"/>
      <c r="C120" s="121"/>
      <c r="D120" s="144"/>
      <c r="E120" s="145"/>
      <c r="F120" s="53">
        <v>45</v>
      </c>
      <c r="G120" s="142"/>
      <c r="H120" s="134"/>
      <c r="I120" s="142"/>
      <c r="J120" s="142"/>
      <c r="K120" s="143"/>
      <c r="L120" s="52">
        <v>43983041</v>
      </c>
      <c r="M120" s="56" t="s">
        <v>366</v>
      </c>
      <c r="N120" s="85" t="s">
        <v>367</v>
      </c>
      <c r="O120" s="23" t="s">
        <v>38</v>
      </c>
      <c r="P120" s="19">
        <v>4737497</v>
      </c>
      <c r="Q120" s="18">
        <v>28</v>
      </c>
      <c r="R120" s="18">
        <v>23</v>
      </c>
      <c r="S120" s="6">
        <f t="shared" si="10"/>
        <v>50691217.900000006</v>
      </c>
      <c r="T120" s="3">
        <f t="shared" si="11"/>
        <v>157916.56666666668</v>
      </c>
      <c r="U120" s="4">
        <v>45691</v>
      </c>
      <c r="V120" s="4">
        <v>45716</v>
      </c>
      <c r="W120" s="5" t="s">
        <v>39</v>
      </c>
      <c r="X120" s="4">
        <v>46021</v>
      </c>
      <c r="Y120" s="5">
        <f t="shared" si="12"/>
        <v>321</v>
      </c>
      <c r="Z120" s="6">
        <f t="shared" si="13"/>
        <v>4421663.8666666672</v>
      </c>
      <c r="AA120" s="6">
        <f t="shared" si="14"/>
        <v>4737497</v>
      </c>
      <c r="AB120" s="6">
        <f t="shared" si="15"/>
        <v>3632081.0333333337</v>
      </c>
    </row>
    <row r="121" spans="1:29" ht="22.5" customHeight="1" x14ac:dyDescent="0.2">
      <c r="A121" s="128"/>
      <c r="B121" s="121"/>
      <c r="C121" s="121"/>
      <c r="D121" s="144"/>
      <c r="E121" s="145"/>
      <c r="F121" s="53">
        <v>45</v>
      </c>
      <c r="G121" s="54" t="s">
        <v>368</v>
      </c>
      <c r="H121" s="56">
        <v>65602</v>
      </c>
      <c r="I121" s="54" t="s">
        <v>369</v>
      </c>
      <c r="J121" s="54" t="s">
        <v>370</v>
      </c>
      <c r="K121" s="55">
        <v>1</v>
      </c>
      <c r="L121" s="52">
        <v>65772301</v>
      </c>
      <c r="M121" s="52" t="s">
        <v>371</v>
      </c>
      <c r="N121" s="100" t="s">
        <v>58</v>
      </c>
      <c r="O121" s="24" t="s">
        <v>38</v>
      </c>
      <c r="P121" s="19">
        <v>4737497</v>
      </c>
      <c r="Q121" s="18">
        <v>28</v>
      </c>
      <c r="R121" s="18">
        <v>23</v>
      </c>
      <c r="S121" s="6">
        <f t="shared" si="10"/>
        <v>50691217.900000006</v>
      </c>
      <c r="T121" s="3">
        <f t="shared" si="11"/>
        <v>157916.56666666668</v>
      </c>
      <c r="U121" s="4">
        <v>45691</v>
      </c>
      <c r="V121" s="4">
        <v>45716</v>
      </c>
      <c r="W121" s="5" t="s">
        <v>39</v>
      </c>
      <c r="X121" s="4">
        <v>46021</v>
      </c>
      <c r="Y121" s="5">
        <f t="shared" si="12"/>
        <v>321</v>
      </c>
      <c r="Z121" s="6">
        <f t="shared" si="13"/>
        <v>4421663.8666666672</v>
      </c>
      <c r="AA121" s="6">
        <f t="shared" si="14"/>
        <v>4737497</v>
      </c>
      <c r="AB121" s="6">
        <f t="shared" si="15"/>
        <v>3632081.0333333337</v>
      </c>
    </row>
    <row r="122" spans="1:29" ht="22.5" customHeight="1" x14ac:dyDescent="0.2">
      <c r="A122" s="128"/>
      <c r="B122" s="121"/>
      <c r="C122" s="121"/>
      <c r="D122" s="144"/>
      <c r="E122" s="145"/>
      <c r="F122" s="53">
        <v>45</v>
      </c>
      <c r="G122" s="54" t="s">
        <v>372</v>
      </c>
      <c r="H122" s="56">
        <v>65566</v>
      </c>
      <c r="I122" s="56" t="s">
        <v>373</v>
      </c>
      <c r="J122" s="54" t="s">
        <v>374</v>
      </c>
      <c r="K122" s="55">
        <v>1</v>
      </c>
      <c r="L122" s="52">
        <v>39759365</v>
      </c>
      <c r="M122" s="56" t="s">
        <v>375</v>
      </c>
      <c r="N122" s="85" t="s">
        <v>376</v>
      </c>
      <c r="O122" s="23" t="s">
        <v>38</v>
      </c>
      <c r="P122" s="19">
        <v>4737497</v>
      </c>
      <c r="Q122" s="18">
        <v>28</v>
      </c>
      <c r="R122" s="18">
        <v>23</v>
      </c>
      <c r="S122" s="6">
        <f t="shared" si="10"/>
        <v>50691217.900000006</v>
      </c>
      <c r="T122" s="3">
        <f t="shared" si="11"/>
        <v>157916.56666666668</v>
      </c>
      <c r="U122" s="4">
        <v>45691</v>
      </c>
      <c r="V122" s="4">
        <v>45716</v>
      </c>
      <c r="W122" s="5" t="s">
        <v>39</v>
      </c>
      <c r="X122" s="4">
        <v>46021</v>
      </c>
      <c r="Y122" s="5">
        <f t="shared" si="12"/>
        <v>321</v>
      </c>
      <c r="Z122" s="6">
        <f t="shared" si="13"/>
        <v>4421663.8666666672</v>
      </c>
      <c r="AA122" s="6">
        <f t="shared" si="14"/>
        <v>4737497</v>
      </c>
      <c r="AB122" s="6">
        <f t="shared" si="15"/>
        <v>3632081.0333333337</v>
      </c>
    </row>
    <row r="123" spans="1:29" ht="22.5" customHeight="1" x14ac:dyDescent="0.2">
      <c r="A123" s="128"/>
      <c r="B123" s="121"/>
      <c r="C123" s="121"/>
      <c r="D123" s="144"/>
      <c r="E123" s="145"/>
      <c r="F123" s="53">
        <v>45</v>
      </c>
      <c r="G123" s="54" t="s">
        <v>377</v>
      </c>
      <c r="H123" s="86">
        <v>65562</v>
      </c>
      <c r="I123" s="54" t="s">
        <v>378</v>
      </c>
      <c r="J123" s="54" t="s">
        <v>56</v>
      </c>
      <c r="K123" s="55">
        <v>1</v>
      </c>
      <c r="L123" s="52">
        <v>3065509</v>
      </c>
      <c r="M123" s="56" t="s">
        <v>379</v>
      </c>
      <c r="N123" s="100" t="s">
        <v>58</v>
      </c>
      <c r="O123" s="23" t="s">
        <v>38</v>
      </c>
      <c r="P123" s="19">
        <v>4737497</v>
      </c>
      <c r="Q123" s="18">
        <v>28</v>
      </c>
      <c r="R123" s="18">
        <v>23</v>
      </c>
      <c r="S123" s="6">
        <f t="shared" si="10"/>
        <v>50691217.900000006</v>
      </c>
      <c r="T123" s="3">
        <f t="shared" si="11"/>
        <v>157916.56666666668</v>
      </c>
      <c r="U123" s="4">
        <v>45691</v>
      </c>
      <c r="V123" s="4">
        <v>45716</v>
      </c>
      <c r="W123" s="5" t="s">
        <v>39</v>
      </c>
      <c r="X123" s="4">
        <v>46021</v>
      </c>
      <c r="Y123" s="5">
        <f t="shared" si="12"/>
        <v>321</v>
      </c>
      <c r="Z123" s="6">
        <f t="shared" si="13"/>
        <v>4421663.8666666672</v>
      </c>
      <c r="AA123" s="6">
        <f t="shared" si="14"/>
        <v>4737497</v>
      </c>
      <c r="AB123" s="6">
        <f t="shared" si="15"/>
        <v>3632081.0333333337</v>
      </c>
    </row>
    <row r="124" spans="1:29" ht="22.5" customHeight="1" x14ac:dyDescent="0.2">
      <c r="A124" s="128"/>
      <c r="B124" s="121"/>
      <c r="C124" s="121"/>
      <c r="D124" s="144"/>
      <c r="E124" s="145"/>
      <c r="F124" s="53">
        <v>45</v>
      </c>
      <c r="G124" s="54" t="s">
        <v>380</v>
      </c>
      <c r="H124" s="56">
        <v>65572</v>
      </c>
      <c r="I124" s="54" t="s">
        <v>381</v>
      </c>
      <c r="J124" s="54" t="s">
        <v>382</v>
      </c>
      <c r="K124" s="53">
        <v>1</v>
      </c>
      <c r="L124" s="52">
        <v>52731195</v>
      </c>
      <c r="M124" s="56" t="s">
        <v>383</v>
      </c>
      <c r="N124" s="100" t="s">
        <v>58</v>
      </c>
      <c r="O124" s="23" t="s">
        <v>38</v>
      </c>
      <c r="P124" s="19">
        <v>4737497</v>
      </c>
      <c r="Q124" s="18">
        <v>28</v>
      </c>
      <c r="R124" s="18">
        <v>23</v>
      </c>
      <c r="S124" s="6">
        <f t="shared" si="10"/>
        <v>50691217.900000006</v>
      </c>
      <c r="T124" s="3">
        <f t="shared" si="11"/>
        <v>157916.56666666668</v>
      </c>
      <c r="U124" s="4">
        <v>45691</v>
      </c>
      <c r="V124" s="4">
        <v>45716</v>
      </c>
      <c r="W124" s="5" t="s">
        <v>39</v>
      </c>
      <c r="X124" s="4">
        <v>46021</v>
      </c>
      <c r="Y124" s="5">
        <f t="shared" si="12"/>
        <v>321</v>
      </c>
      <c r="Z124" s="6">
        <f t="shared" si="13"/>
        <v>4421663.8666666672</v>
      </c>
      <c r="AA124" s="6">
        <f t="shared" si="14"/>
        <v>4737497</v>
      </c>
      <c r="AB124" s="6">
        <f t="shared" si="15"/>
        <v>3632081.0333333337</v>
      </c>
    </row>
    <row r="125" spans="1:29" ht="22.5" customHeight="1" x14ac:dyDescent="0.2">
      <c r="A125" s="128"/>
      <c r="B125" s="121"/>
      <c r="C125" s="121"/>
      <c r="D125" s="147" t="s">
        <v>384</v>
      </c>
      <c r="E125" s="145" t="s">
        <v>385</v>
      </c>
      <c r="F125" s="53">
        <v>45</v>
      </c>
      <c r="G125" s="65" t="s">
        <v>386</v>
      </c>
      <c r="H125" s="64">
        <v>65564</v>
      </c>
      <c r="I125" s="65" t="s">
        <v>387</v>
      </c>
      <c r="J125" s="65" t="s">
        <v>388</v>
      </c>
      <c r="K125" s="57">
        <v>1</v>
      </c>
      <c r="L125" s="52">
        <v>59837269</v>
      </c>
      <c r="M125" s="51" t="s">
        <v>389</v>
      </c>
      <c r="N125" s="85" t="s">
        <v>390</v>
      </c>
      <c r="O125" s="20" t="s">
        <v>38</v>
      </c>
      <c r="P125" s="19">
        <v>4737497</v>
      </c>
      <c r="Q125" s="18">
        <v>28</v>
      </c>
      <c r="R125" s="18">
        <v>23</v>
      </c>
      <c r="S125" s="6">
        <f t="shared" si="10"/>
        <v>50691217.900000006</v>
      </c>
      <c r="T125" s="3">
        <f t="shared" si="11"/>
        <v>157916.56666666668</v>
      </c>
      <c r="U125" s="4">
        <v>45691</v>
      </c>
      <c r="V125" s="4">
        <v>45716</v>
      </c>
      <c r="W125" s="5" t="s">
        <v>39</v>
      </c>
      <c r="X125" s="4">
        <v>46021</v>
      </c>
      <c r="Y125" s="5">
        <f t="shared" si="12"/>
        <v>321</v>
      </c>
      <c r="Z125" s="6">
        <f t="shared" si="13"/>
        <v>4421663.8666666672</v>
      </c>
      <c r="AA125" s="6">
        <f t="shared" si="14"/>
        <v>4737497</v>
      </c>
      <c r="AB125" s="6">
        <f t="shared" si="15"/>
        <v>3632081.0333333337</v>
      </c>
    </row>
    <row r="126" spans="1:29" ht="22.5" customHeight="1" x14ac:dyDescent="0.2">
      <c r="A126" s="128"/>
      <c r="B126" s="121"/>
      <c r="C126" s="121"/>
      <c r="D126" s="148"/>
      <c r="E126" s="145"/>
      <c r="F126" s="53">
        <v>45</v>
      </c>
      <c r="G126" s="134" t="s">
        <v>391</v>
      </c>
      <c r="H126" s="134">
        <v>65571</v>
      </c>
      <c r="I126" s="134" t="s">
        <v>301</v>
      </c>
      <c r="J126" s="134" t="s">
        <v>302</v>
      </c>
      <c r="K126" s="135">
        <v>14</v>
      </c>
      <c r="L126" s="49">
        <v>80157636</v>
      </c>
      <c r="M126" s="50" t="s">
        <v>392</v>
      </c>
      <c r="N126" s="100"/>
      <c r="O126" s="25" t="s">
        <v>151</v>
      </c>
      <c r="P126" s="19">
        <v>4737497</v>
      </c>
      <c r="Q126" s="18">
        <v>28</v>
      </c>
      <c r="R126" s="18">
        <v>23</v>
      </c>
      <c r="S126" s="6">
        <f t="shared" si="10"/>
        <v>50691217.900000006</v>
      </c>
      <c r="T126" s="3">
        <f t="shared" si="11"/>
        <v>157916.56666666668</v>
      </c>
      <c r="U126" s="4">
        <v>45691</v>
      </c>
      <c r="V126" s="4">
        <v>45716</v>
      </c>
      <c r="W126" s="5" t="s">
        <v>39</v>
      </c>
      <c r="X126" s="4">
        <v>46021</v>
      </c>
      <c r="Y126" s="5">
        <f t="shared" si="12"/>
        <v>321</v>
      </c>
      <c r="Z126" s="6">
        <f t="shared" si="13"/>
        <v>4421663.8666666672</v>
      </c>
      <c r="AA126" s="6">
        <f t="shared" si="14"/>
        <v>4737497</v>
      </c>
      <c r="AB126" s="6">
        <f t="shared" si="15"/>
        <v>3632081.0333333337</v>
      </c>
    </row>
    <row r="127" spans="1:29" ht="22.5" customHeight="1" x14ac:dyDescent="0.2">
      <c r="A127" s="128"/>
      <c r="B127" s="121"/>
      <c r="C127" s="121"/>
      <c r="D127" s="148"/>
      <c r="E127" s="145"/>
      <c r="F127" s="53">
        <v>45</v>
      </c>
      <c r="G127" s="134"/>
      <c r="H127" s="134"/>
      <c r="I127" s="134"/>
      <c r="J127" s="134"/>
      <c r="K127" s="135"/>
      <c r="L127" s="49">
        <v>1032471725</v>
      </c>
      <c r="M127" s="50" t="s">
        <v>393</v>
      </c>
      <c r="N127" s="101"/>
      <c r="O127" s="25" t="s">
        <v>151</v>
      </c>
      <c r="P127" s="19">
        <v>4737497</v>
      </c>
      <c r="Q127" s="18">
        <v>28</v>
      </c>
      <c r="R127" s="18">
        <v>23</v>
      </c>
      <c r="S127" s="6">
        <f t="shared" si="10"/>
        <v>50691217.900000006</v>
      </c>
      <c r="T127" s="3">
        <f t="shared" si="11"/>
        <v>157916.56666666668</v>
      </c>
      <c r="U127" s="4">
        <v>45691</v>
      </c>
      <c r="V127" s="4">
        <v>45716</v>
      </c>
      <c r="W127" s="5" t="s">
        <v>39</v>
      </c>
      <c r="X127" s="4">
        <v>46021</v>
      </c>
      <c r="Y127" s="5">
        <f t="shared" si="12"/>
        <v>321</v>
      </c>
      <c r="Z127" s="6">
        <f t="shared" si="13"/>
        <v>4421663.8666666672</v>
      </c>
      <c r="AA127" s="6">
        <f t="shared" si="14"/>
        <v>4737497</v>
      </c>
      <c r="AB127" s="6">
        <f t="shared" si="15"/>
        <v>3632081.0333333337</v>
      </c>
    </row>
    <row r="128" spans="1:29" ht="22.5" customHeight="1" x14ac:dyDescent="0.2">
      <c r="A128" s="128"/>
      <c r="B128" s="121"/>
      <c r="C128" s="121"/>
      <c r="D128" s="148"/>
      <c r="E128" s="145"/>
      <c r="F128" s="53">
        <v>45</v>
      </c>
      <c r="G128" s="134"/>
      <c r="H128" s="134"/>
      <c r="I128" s="134"/>
      <c r="J128" s="134"/>
      <c r="K128" s="135"/>
      <c r="L128" s="49">
        <v>80141444</v>
      </c>
      <c r="M128" s="50" t="s">
        <v>394</v>
      </c>
      <c r="N128" s="100"/>
      <c r="O128" s="25" t="s">
        <v>151</v>
      </c>
      <c r="P128" s="19">
        <v>4737497</v>
      </c>
      <c r="Q128" s="18">
        <v>28</v>
      </c>
      <c r="R128" s="18">
        <v>23</v>
      </c>
      <c r="S128" s="6">
        <f t="shared" si="10"/>
        <v>50691217.900000006</v>
      </c>
      <c r="T128" s="3">
        <f t="shared" si="11"/>
        <v>157916.56666666668</v>
      </c>
      <c r="U128" s="4">
        <v>45691</v>
      </c>
      <c r="V128" s="4">
        <v>45716</v>
      </c>
      <c r="W128" s="5" t="s">
        <v>39</v>
      </c>
      <c r="X128" s="4">
        <v>46021</v>
      </c>
      <c r="Y128" s="5">
        <f t="shared" si="12"/>
        <v>321</v>
      </c>
      <c r="Z128" s="6">
        <f t="shared" si="13"/>
        <v>4421663.8666666672</v>
      </c>
      <c r="AA128" s="6">
        <f t="shared" si="14"/>
        <v>4737497</v>
      </c>
      <c r="AB128" s="6">
        <f t="shared" si="15"/>
        <v>3632081.0333333337</v>
      </c>
    </row>
    <row r="129" spans="1:28" ht="22.5" customHeight="1" x14ac:dyDescent="0.2">
      <c r="A129" s="128"/>
      <c r="B129" s="121"/>
      <c r="C129" s="121"/>
      <c r="D129" s="148"/>
      <c r="E129" s="145"/>
      <c r="F129" s="53">
        <v>45</v>
      </c>
      <c r="G129" s="134"/>
      <c r="H129" s="134"/>
      <c r="I129" s="134"/>
      <c r="J129" s="134"/>
      <c r="K129" s="135"/>
      <c r="L129" s="58">
        <v>80766478</v>
      </c>
      <c r="M129" s="51" t="s">
        <v>395</v>
      </c>
      <c r="N129" s="85" t="s">
        <v>396</v>
      </c>
      <c r="O129" s="21" t="s">
        <v>38</v>
      </c>
      <c r="P129" s="19">
        <v>4737497</v>
      </c>
      <c r="Q129" s="18">
        <v>28</v>
      </c>
      <c r="R129" s="18">
        <v>23</v>
      </c>
      <c r="S129" s="6">
        <f t="shared" si="10"/>
        <v>50691217.900000006</v>
      </c>
      <c r="T129" s="3">
        <f t="shared" si="11"/>
        <v>157916.56666666668</v>
      </c>
      <c r="U129" s="4">
        <v>45691</v>
      </c>
      <c r="V129" s="4">
        <v>45716</v>
      </c>
      <c r="W129" s="5" t="s">
        <v>39</v>
      </c>
      <c r="X129" s="4">
        <v>46021</v>
      </c>
      <c r="Y129" s="5">
        <f t="shared" si="12"/>
        <v>321</v>
      </c>
      <c r="Z129" s="6">
        <f t="shared" si="13"/>
        <v>4421663.8666666672</v>
      </c>
      <c r="AA129" s="6">
        <f t="shared" si="14"/>
        <v>4737497</v>
      </c>
      <c r="AB129" s="6">
        <f t="shared" si="15"/>
        <v>3632081.0333333337</v>
      </c>
    </row>
    <row r="130" spans="1:28" ht="22.5" customHeight="1" x14ac:dyDescent="0.2">
      <c r="A130" s="128"/>
      <c r="B130" s="121"/>
      <c r="C130" s="121"/>
      <c r="D130" s="148"/>
      <c r="E130" s="145"/>
      <c r="F130" s="53">
        <v>45</v>
      </c>
      <c r="G130" s="134"/>
      <c r="H130" s="134"/>
      <c r="I130" s="134"/>
      <c r="J130" s="134"/>
      <c r="K130" s="135"/>
      <c r="L130" s="49">
        <v>79382571</v>
      </c>
      <c r="M130" s="50" t="s">
        <v>397</v>
      </c>
      <c r="N130" s="101"/>
      <c r="O130" s="25" t="s">
        <v>151</v>
      </c>
      <c r="P130" s="19">
        <v>4737497</v>
      </c>
      <c r="Q130" s="18">
        <v>28</v>
      </c>
      <c r="R130" s="18">
        <v>23</v>
      </c>
      <c r="S130" s="6">
        <f t="shared" ref="S130:S195" si="16">+T130*Y130</f>
        <v>50691217.900000006</v>
      </c>
      <c r="T130" s="3">
        <f t="shared" ref="T130:T195" si="17">P130/30</f>
        <v>157916.56666666668</v>
      </c>
      <c r="U130" s="4">
        <v>45691</v>
      </c>
      <c r="V130" s="4">
        <v>45716</v>
      </c>
      <c r="W130" s="5" t="s">
        <v>39</v>
      </c>
      <c r="X130" s="4">
        <v>46021</v>
      </c>
      <c r="Y130" s="5">
        <f t="shared" ref="Y130:Y195" si="18">(W130-U130)-2</f>
        <v>321</v>
      </c>
      <c r="Z130" s="6">
        <f t="shared" ref="Z130:Z195" si="19">Q130*T130</f>
        <v>4421663.8666666672</v>
      </c>
      <c r="AA130" s="6">
        <f t="shared" ref="AA130:AA195" si="20">T130*30</f>
        <v>4737497</v>
      </c>
      <c r="AB130" s="6">
        <f t="shared" ref="AB130:AB195" si="21">R130*T130</f>
        <v>3632081.0333333337</v>
      </c>
    </row>
    <row r="131" spans="1:28" ht="22.5" customHeight="1" x14ac:dyDescent="0.2">
      <c r="A131" s="128"/>
      <c r="B131" s="121"/>
      <c r="C131" s="121"/>
      <c r="D131" s="148"/>
      <c r="E131" s="145"/>
      <c r="F131" s="53">
        <v>45</v>
      </c>
      <c r="G131" s="134"/>
      <c r="H131" s="134"/>
      <c r="I131" s="134"/>
      <c r="J131" s="134"/>
      <c r="K131" s="135"/>
      <c r="L131" s="52">
        <v>19437583</v>
      </c>
      <c r="M131" s="48" t="s">
        <v>398</v>
      </c>
      <c r="N131" s="85" t="s">
        <v>399</v>
      </c>
      <c r="O131" s="21" t="s">
        <v>38</v>
      </c>
      <c r="P131" s="19">
        <v>4737497</v>
      </c>
      <c r="Q131" s="18">
        <v>28</v>
      </c>
      <c r="R131" s="18">
        <v>23</v>
      </c>
      <c r="S131" s="6">
        <f t="shared" si="16"/>
        <v>50691217.900000006</v>
      </c>
      <c r="T131" s="3">
        <f t="shared" si="17"/>
        <v>157916.56666666668</v>
      </c>
      <c r="U131" s="4">
        <v>45691</v>
      </c>
      <c r="V131" s="4">
        <v>45716</v>
      </c>
      <c r="W131" s="5" t="s">
        <v>39</v>
      </c>
      <c r="X131" s="4">
        <v>46021</v>
      </c>
      <c r="Y131" s="5">
        <f t="shared" si="18"/>
        <v>321</v>
      </c>
      <c r="Z131" s="6">
        <f t="shared" si="19"/>
        <v>4421663.8666666672</v>
      </c>
      <c r="AA131" s="6">
        <f t="shared" si="20"/>
        <v>4737497</v>
      </c>
      <c r="AB131" s="6">
        <f t="shared" si="21"/>
        <v>3632081.0333333337</v>
      </c>
    </row>
    <row r="132" spans="1:28" ht="22.5" customHeight="1" x14ac:dyDescent="0.2">
      <c r="A132" s="128"/>
      <c r="B132" s="121"/>
      <c r="C132" s="121"/>
      <c r="D132" s="148"/>
      <c r="E132" s="145"/>
      <c r="F132" s="53">
        <v>45</v>
      </c>
      <c r="G132" s="134"/>
      <c r="H132" s="134"/>
      <c r="I132" s="134"/>
      <c r="J132" s="134"/>
      <c r="K132" s="135"/>
      <c r="L132" s="58">
        <v>91536192</v>
      </c>
      <c r="M132" s="51" t="s">
        <v>400</v>
      </c>
      <c r="N132" s="100" t="s">
        <v>58</v>
      </c>
      <c r="O132" s="21" t="s">
        <v>38</v>
      </c>
      <c r="P132" s="19">
        <v>4737497</v>
      </c>
      <c r="Q132" s="18">
        <v>28</v>
      </c>
      <c r="R132" s="18">
        <v>23</v>
      </c>
      <c r="S132" s="6">
        <f t="shared" si="16"/>
        <v>50691217.900000006</v>
      </c>
      <c r="T132" s="3">
        <f t="shared" si="17"/>
        <v>157916.56666666668</v>
      </c>
      <c r="U132" s="4">
        <v>45691</v>
      </c>
      <c r="V132" s="4">
        <v>45716</v>
      </c>
      <c r="W132" s="5" t="s">
        <v>39</v>
      </c>
      <c r="X132" s="4">
        <v>46021</v>
      </c>
      <c r="Y132" s="5">
        <f t="shared" si="18"/>
        <v>321</v>
      </c>
      <c r="Z132" s="6">
        <f t="shared" si="19"/>
        <v>4421663.8666666672</v>
      </c>
      <c r="AA132" s="6">
        <f t="shared" si="20"/>
        <v>4737497</v>
      </c>
      <c r="AB132" s="6">
        <f t="shared" si="21"/>
        <v>3632081.0333333337</v>
      </c>
    </row>
    <row r="133" spans="1:28" ht="22.5" customHeight="1" x14ac:dyDescent="0.2">
      <c r="A133" s="128"/>
      <c r="B133" s="121"/>
      <c r="C133" s="121"/>
      <c r="D133" s="148"/>
      <c r="E133" s="145"/>
      <c r="F133" s="53">
        <v>45</v>
      </c>
      <c r="G133" s="134"/>
      <c r="H133" s="134"/>
      <c r="I133" s="134"/>
      <c r="J133" s="134"/>
      <c r="K133" s="135"/>
      <c r="L133" s="52">
        <v>1032383481</v>
      </c>
      <c r="M133" s="56" t="s">
        <v>401</v>
      </c>
      <c r="N133" s="85" t="s">
        <v>402</v>
      </c>
      <c r="O133" s="21" t="s">
        <v>38</v>
      </c>
      <c r="P133" s="19">
        <v>4737497</v>
      </c>
      <c r="Q133" s="18">
        <v>28</v>
      </c>
      <c r="R133" s="18">
        <v>23</v>
      </c>
      <c r="S133" s="6">
        <f t="shared" si="16"/>
        <v>50691217.900000006</v>
      </c>
      <c r="T133" s="3">
        <f t="shared" si="17"/>
        <v>157916.56666666668</v>
      </c>
      <c r="U133" s="4">
        <v>45691</v>
      </c>
      <c r="V133" s="4">
        <v>45716</v>
      </c>
      <c r="W133" s="5" t="s">
        <v>39</v>
      </c>
      <c r="X133" s="4">
        <v>46021</v>
      </c>
      <c r="Y133" s="5">
        <f t="shared" si="18"/>
        <v>321</v>
      </c>
      <c r="Z133" s="6">
        <f t="shared" si="19"/>
        <v>4421663.8666666672</v>
      </c>
      <c r="AA133" s="6">
        <f t="shared" si="20"/>
        <v>4737497</v>
      </c>
      <c r="AB133" s="6">
        <f t="shared" si="21"/>
        <v>3632081.0333333337</v>
      </c>
    </row>
    <row r="134" spans="1:28" ht="22.5" customHeight="1" x14ac:dyDescent="0.2">
      <c r="A134" s="128"/>
      <c r="B134" s="121"/>
      <c r="C134" s="121"/>
      <c r="D134" s="148"/>
      <c r="E134" s="145"/>
      <c r="F134" s="53">
        <v>45</v>
      </c>
      <c r="G134" s="134"/>
      <c r="H134" s="134"/>
      <c r="I134" s="134"/>
      <c r="J134" s="134"/>
      <c r="K134" s="135"/>
      <c r="L134" s="52">
        <v>11203616</v>
      </c>
      <c r="M134" s="56" t="s">
        <v>403</v>
      </c>
      <c r="N134" s="85" t="s">
        <v>404</v>
      </c>
      <c r="O134" s="20" t="s">
        <v>38</v>
      </c>
      <c r="P134" s="19">
        <v>4737497</v>
      </c>
      <c r="Q134" s="18">
        <v>28</v>
      </c>
      <c r="R134" s="18">
        <v>23</v>
      </c>
      <c r="S134" s="6">
        <f t="shared" si="16"/>
        <v>50691217.900000006</v>
      </c>
      <c r="T134" s="3">
        <f t="shared" si="17"/>
        <v>157916.56666666668</v>
      </c>
      <c r="U134" s="4">
        <v>45691</v>
      </c>
      <c r="V134" s="4">
        <v>45716</v>
      </c>
      <c r="W134" s="5" t="s">
        <v>39</v>
      </c>
      <c r="X134" s="4">
        <v>46021</v>
      </c>
      <c r="Y134" s="5">
        <f t="shared" si="18"/>
        <v>321</v>
      </c>
      <c r="Z134" s="6">
        <f t="shared" si="19"/>
        <v>4421663.8666666672</v>
      </c>
      <c r="AA134" s="6">
        <f t="shared" si="20"/>
        <v>4737497</v>
      </c>
      <c r="AB134" s="6">
        <f t="shared" si="21"/>
        <v>3632081.0333333337</v>
      </c>
    </row>
    <row r="135" spans="1:28" ht="22.5" customHeight="1" x14ac:dyDescent="0.2">
      <c r="A135" s="128"/>
      <c r="B135" s="121"/>
      <c r="C135" s="121"/>
      <c r="D135" s="148"/>
      <c r="E135" s="145"/>
      <c r="F135" s="53">
        <v>45</v>
      </c>
      <c r="G135" s="134"/>
      <c r="H135" s="134"/>
      <c r="I135" s="134"/>
      <c r="J135" s="134"/>
      <c r="K135" s="135"/>
      <c r="L135" s="52">
        <v>1030614628</v>
      </c>
      <c r="M135" s="56" t="s">
        <v>405</v>
      </c>
      <c r="N135" s="100" t="s">
        <v>58</v>
      </c>
      <c r="O135" s="21" t="s">
        <v>38</v>
      </c>
      <c r="P135" s="19">
        <v>4737497</v>
      </c>
      <c r="Q135" s="18">
        <v>28</v>
      </c>
      <c r="R135" s="18">
        <v>23</v>
      </c>
      <c r="S135" s="6">
        <f t="shared" si="16"/>
        <v>50691217.900000006</v>
      </c>
      <c r="T135" s="3">
        <f t="shared" si="17"/>
        <v>157916.56666666668</v>
      </c>
      <c r="U135" s="4">
        <v>45691</v>
      </c>
      <c r="V135" s="4">
        <v>45716</v>
      </c>
      <c r="W135" s="5" t="s">
        <v>39</v>
      </c>
      <c r="X135" s="4">
        <v>46021</v>
      </c>
      <c r="Y135" s="5">
        <f t="shared" si="18"/>
        <v>321</v>
      </c>
      <c r="Z135" s="6">
        <f t="shared" si="19"/>
        <v>4421663.8666666672</v>
      </c>
      <c r="AA135" s="6">
        <f t="shared" si="20"/>
        <v>4737497</v>
      </c>
      <c r="AB135" s="6">
        <f t="shared" si="21"/>
        <v>3632081.0333333337</v>
      </c>
    </row>
    <row r="136" spans="1:28" ht="22.5" customHeight="1" x14ac:dyDescent="0.2">
      <c r="A136" s="128"/>
      <c r="B136" s="121"/>
      <c r="C136" s="121"/>
      <c r="D136" s="148"/>
      <c r="E136" s="145"/>
      <c r="F136" s="53">
        <v>45</v>
      </c>
      <c r="G136" s="134"/>
      <c r="H136" s="134"/>
      <c r="I136" s="134"/>
      <c r="J136" s="134"/>
      <c r="K136" s="135"/>
      <c r="L136" s="52">
        <v>79046595</v>
      </c>
      <c r="M136" s="56" t="s">
        <v>406</v>
      </c>
      <c r="N136" s="85" t="s">
        <v>407</v>
      </c>
      <c r="O136" s="21" t="s">
        <v>38</v>
      </c>
      <c r="P136" s="19">
        <v>4737497</v>
      </c>
      <c r="Q136" s="18">
        <v>28</v>
      </c>
      <c r="R136" s="18">
        <v>23</v>
      </c>
      <c r="S136" s="6">
        <f t="shared" si="16"/>
        <v>50691217.900000006</v>
      </c>
      <c r="T136" s="3">
        <f t="shared" si="17"/>
        <v>157916.56666666668</v>
      </c>
      <c r="U136" s="4">
        <v>45691</v>
      </c>
      <c r="V136" s="4">
        <v>45716</v>
      </c>
      <c r="W136" s="5" t="s">
        <v>39</v>
      </c>
      <c r="X136" s="4">
        <v>46021</v>
      </c>
      <c r="Y136" s="5">
        <f t="shared" si="18"/>
        <v>321</v>
      </c>
      <c r="Z136" s="6">
        <f t="shared" si="19"/>
        <v>4421663.8666666672</v>
      </c>
      <c r="AA136" s="6">
        <f t="shared" si="20"/>
        <v>4737497</v>
      </c>
      <c r="AB136" s="6">
        <f t="shared" si="21"/>
        <v>3632081.0333333337</v>
      </c>
    </row>
    <row r="137" spans="1:28" ht="22.5" customHeight="1" x14ac:dyDescent="0.2">
      <c r="A137" s="128"/>
      <c r="B137" s="121"/>
      <c r="C137" s="121"/>
      <c r="D137" s="148"/>
      <c r="E137" s="145"/>
      <c r="F137" s="53">
        <v>45</v>
      </c>
      <c r="G137" s="134"/>
      <c r="H137" s="134"/>
      <c r="I137" s="134"/>
      <c r="J137" s="134"/>
      <c r="K137" s="135"/>
      <c r="L137" s="52">
        <v>1012365346</v>
      </c>
      <c r="M137" s="56" t="s">
        <v>408</v>
      </c>
      <c r="N137" s="85" t="s">
        <v>409</v>
      </c>
      <c r="O137" s="21" t="s">
        <v>38</v>
      </c>
      <c r="P137" s="19">
        <v>4737497</v>
      </c>
      <c r="Q137" s="18">
        <v>28</v>
      </c>
      <c r="R137" s="18">
        <v>23</v>
      </c>
      <c r="S137" s="6">
        <f t="shared" si="16"/>
        <v>50691217.900000006</v>
      </c>
      <c r="T137" s="3">
        <f t="shared" si="17"/>
        <v>157916.56666666668</v>
      </c>
      <c r="U137" s="4">
        <v>45691</v>
      </c>
      <c r="V137" s="4">
        <v>45716</v>
      </c>
      <c r="W137" s="5" t="s">
        <v>39</v>
      </c>
      <c r="X137" s="4">
        <v>46021</v>
      </c>
      <c r="Y137" s="5">
        <f t="shared" si="18"/>
        <v>321</v>
      </c>
      <c r="Z137" s="6">
        <f t="shared" si="19"/>
        <v>4421663.8666666672</v>
      </c>
      <c r="AA137" s="6">
        <f t="shared" si="20"/>
        <v>4737497</v>
      </c>
      <c r="AB137" s="6">
        <f t="shared" si="21"/>
        <v>3632081.0333333337</v>
      </c>
    </row>
    <row r="138" spans="1:28" ht="22.5" customHeight="1" x14ac:dyDescent="0.2">
      <c r="A138" s="128"/>
      <c r="B138" s="121"/>
      <c r="C138" s="121"/>
      <c r="D138" s="148"/>
      <c r="E138" s="145"/>
      <c r="F138" s="53">
        <v>45</v>
      </c>
      <c r="G138" s="134"/>
      <c r="H138" s="134"/>
      <c r="I138" s="134"/>
      <c r="J138" s="134"/>
      <c r="K138" s="135"/>
      <c r="L138" s="50" t="s">
        <v>43</v>
      </c>
      <c r="M138" s="50" t="s">
        <v>43</v>
      </c>
      <c r="N138" s="99"/>
      <c r="O138" s="21"/>
      <c r="P138" s="19">
        <v>4737497</v>
      </c>
      <c r="Q138" s="18">
        <v>28</v>
      </c>
      <c r="R138" s="18">
        <v>23</v>
      </c>
      <c r="S138" s="6">
        <f t="shared" si="16"/>
        <v>50691217.900000006</v>
      </c>
      <c r="T138" s="3">
        <f t="shared" si="17"/>
        <v>157916.56666666668</v>
      </c>
      <c r="U138" s="4">
        <v>45691</v>
      </c>
      <c r="V138" s="4">
        <v>45716</v>
      </c>
      <c r="W138" s="5" t="s">
        <v>39</v>
      </c>
      <c r="X138" s="4">
        <v>46021</v>
      </c>
      <c r="Y138" s="5">
        <f t="shared" si="18"/>
        <v>321</v>
      </c>
      <c r="Z138" s="6">
        <f t="shared" si="19"/>
        <v>4421663.8666666672</v>
      </c>
      <c r="AA138" s="6">
        <f t="shared" si="20"/>
        <v>4737497</v>
      </c>
      <c r="AB138" s="6">
        <f t="shared" si="21"/>
        <v>3632081.0333333337</v>
      </c>
    </row>
    <row r="139" spans="1:28" ht="22.5" customHeight="1" x14ac:dyDescent="0.2">
      <c r="A139" s="128"/>
      <c r="B139" s="121"/>
      <c r="C139" s="121"/>
      <c r="D139" s="148"/>
      <c r="E139" s="145"/>
      <c r="F139" s="53">
        <v>45</v>
      </c>
      <c r="G139" s="134"/>
      <c r="H139" s="134"/>
      <c r="I139" s="134"/>
      <c r="J139" s="134"/>
      <c r="K139" s="135"/>
      <c r="L139" s="50" t="s">
        <v>43</v>
      </c>
      <c r="M139" s="50" t="s">
        <v>43</v>
      </c>
      <c r="N139" s="99"/>
      <c r="O139" s="21"/>
      <c r="P139" s="19">
        <v>4737497</v>
      </c>
      <c r="Q139" s="18">
        <v>28</v>
      </c>
      <c r="R139" s="18">
        <v>23</v>
      </c>
      <c r="S139" s="6">
        <f t="shared" si="16"/>
        <v>50691217.900000006</v>
      </c>
      <c r="T139" s="3">
        <f t="shared" si="17"/>
        <v>157916.56666666668</v>
      </c>
      <c r="U139" s="4">
        <v>45691</v>
      </c>
      <c r="V139" s="4">
        <v>45716</v>
      </c>
      <c r="W139" s="5" t="s">
        <v>39</v>
      </c>
      <c r="X139" s="4">
        <v>46021</v>
      </c>
      <c r="Y139" s="5">
        <f t="shared" si="18"/>
        <v>321</v>
      </c>
      <c r="Z139" s="6">
        <f t="shared" si="19"/>
        <v>4421663.8666666672</v>
      </c>
      <c r="AA139" s="6">
        <f t="shared" si="20"/>
        <v>4737497</v>
      </c>
      <c r="AB139" s="6">
        <f t="shared" si="21"/>
        <v>3632081.0333333337</v>
      </c>
    </row>
    <row r="140" spans="1:28" ht="22.5" customHeight="1" x14ac:dyDescent="0.2">
      <c r="A140" s="128"/>
      <c r="B140" s="121"/>
      <c r="C140" s="121"/>
      <c r="D140" s="148"/>
      <c r="E140" s="145"/>
      <c r="F140" s="53">
        <v>45</v>
      </c>
      <c r="G140" s="54" t="s">
        <v>410</v>
      </c>
      <c r="H140" s="56">
        <v>65565</v>
      </c>
      <c r="I140" s="54" t="s">
        <v>411</v>
      </c>
      <c r="J140" s="54" t="s">
        <v>412</v>
      </c>
      <c r="K140" s="53">
        <v>1</v>
      </c>
      <c r="L140" s="52">
        <v>53060873</v>
      </c>
      <c r="M140" s="56" t="s">
        <v>413</v>
      </c>
      <c r="N140" s="100" t="s">
        <v>58</v>
      </c>
      <c r="O140" s="23" t="s">
        <v>38</v>
      </c>
      <c r="P140" s="19">
        <v>4737497</v>
      </c>
      <c r="Q140" s="18">
        <v>28</v>
      </c>
      <c r="R140" s="18">
        <v>23</v>
      </c>
      <c r="S140" s="6">
        <f t="shared" si="16"/>
        <v>50691217.900000006</v>
      </c>
      <c r="T140" s="3">
        <f t="shared" si="17"/>
        <v>157916.56666666668</v>
      </c>
      <c r="U140" s="4">
        <v>45691</v>
      </c>
      <c r="V140" s="4">
        <v>45716</v>
      </c>
      <c r="W140" s="5" t="s">
        <v>39</v>
      </c>
      <c r="X140" s="4">
        <v>46021</v>
      </c>
      <c r="Y140" s="5">
        <f t="shared" si="18"/>
        <v>321</v>
      </c>
      <c r="Z140" s="6">
        <f t="shared" si="19"/>
        <v>4421663.8666666672</v>
      </c>
      <c r="AA140" s="6">
        <f t="shared" si="20"/>
        <v>4737497</v>
      </c>
      <c r="AB140" s="6">
        <f t="shared" si="21"/>
        <v>3632081.0333333337</v>
      </c>
    </row>
    <row r="141" spans="1:28" ht="22.5" customHeight="1" x14ac:dyDescent="0.2">
      <c r="A141" s="128"/>
      <c r="B141" s="121"/>
      <c r="C141" s="121"/>
      <c r="D141" s="148"/>
      <c r="E141" s="145"/>
      <c r="F141" s="53">
        <v>45</v>
      </c>
      <c r="G141" s="54" t="s">
        <v>414</v>
      </c>
      <c r="H141" s="56">
        <v>65569</v>
      </c>
      <c r="I141" s="56" t="s">
        <v>415</v>
      </c>
      <c r="J141" s="56" t="s">
        <v>42</v>
      </c>
      <c r="K141" s="53">
        <v>1</v>
      </c>
      <c r="L141" s="52" t="s">
        <v>416</v>
      </c>
      <c r="M141" s="56" t="s">
        <v>417</v>
      </c>
      <c r="N141" s="85" t="s">
        <v>418</v>
      </c>
      <c r="O141" s="23" t="s">
        <v>38</v>
      </c>
      <c r="P141" s="19">
        <v>4737497</v>
      </c>
      <c r="Q141" s="18">
        <v>28</v>
      </c>
      <c r="R141" s="18">
        <v>23</v>
      </c>
      <c r="S141" s="6">
        <f t="shared" si="16"/>
        <v>50691217.900000006</v>
      </c>
      <c r="T141" s="3">
        <f t="shared" si="17"/>
        <v>157916.56666666668</v>
      </c>
      <c r="U141" s="4">
        <v>45691</v>
      </c>
      <c r="V141" s="4">
        <v>45716</v>
      </c>
      <c r="W141" s="5" t="s">
        <v>39</v>
      </c>
      <c r="X141" s="4">
        <v>46021</v>
      </c>
      <c r="Y141" s="5">
        <f t="shared" si="18"/>
        <v>321</v>
      </c>
      <c r="Z141" s="6">
        <f t="shared" si="19"/>
        <v>4421663.8666666672</v>
      </c>
      <c r="AA141" s="6">
        <f t="shared" si="20"/>
        <v>4737497</v>
      </c>
      <c r="AB141" s="6">
        <f t="shared" si="21"/>
        <v>3632081.0333333337</v>
      </c>
    </row>
    <row r="142" spans="1:28" ht="22.5" customHeight="1" x14ac:dyDescent="0.2">
      <c r="A142" s="128"/>
      <c r="B142" s="121"/>
      <c r="C142" s="121"/>
      <c r="D142" s="148"/>
      <c r="E142" s="145"/>
      <c r="F142" s="53">
        <v>45</v>
      </c>
      <c r="G142" s="54" t="s">
        <v>419</v>
      </c>
      <c r="H142" s="56">
        <v>65596</v>
      </c>
      <c r="I142" s="54" t="s">
        <v>420</v>
      </c>
      <c r="J142" s="54" t="s">
        <v>127</v>
      </c>
      <c r="K142" s="53">
        <v>1</v>
      </c>
      <c r="L142" s="52" t="s">
        <v>421</v>
      </c>
      <c r="M142" s="56" t="s">
        <v>422</v>
      </c>
      <c r="N142" s="100" t="s">
        <v>58</v>
      </c>
      <c r="O142" s="23" t="s">
        <v>38</v>
      </c>
      <c r="P142" s="19">
        <v>4737497</v>
      </c>
      <c r="Q142" s="18">
        <v>28</v>
      </c>
      <c r="R142" s="18">
        <v>23</v>
      </c>
      <c r="S142" s="6">
        <f t="shared" si="16"/>
        <v>50691217.900000006</v>
      </c>
      <c r="T142" s="3">
        <f t="shared" si="17"/>
        <v>157916.56666666668</v>
      </c>
      <c r="U142" s="4">
        <v>45691</v>
      </c>
      <c r="V142" s="4">
        <v>45716</v>
      </c>
      <c r="W142" s="5" t="s">
        <v>39</v>
      </c>
      <c r="X142" s="4">
        <v>46021</v>
      </c>
      <c r="Y142" s="5">
        <f t="shared" si="18"/>
        <v>321</v>
      </c>
      <c r="Z142" s="6">
        <f t="shared" si="19"/>
        <v>4421663.8666666672</v>
      </c>
      <c r="AA142" s="6">
        <f t="shared" si="20"/>
        <v>4737497</v>
      </c>
      <c r="AB142" s="6">
        <f t="shared" si="21"/>
        <v>3632081.0333333337</v>
      </c>
    </row>
    <row r="143" spans="1:28" ht="22.5" customHeight="1" x14ac:dyDescent="0.2">
      <c r="A143" s="128"/>
      <c r="B143" s="121"/>
      <c r="C143" s="121"/>
      <c r="D143" s="148"/>
      <c r="E143" s="145"/>
      <c r="F143" s="53">
        <v>45</v>
      </c>
      <c r="G143" s="136" t="s">
        <v>423</v>
      </c>
      <c r="H143" s="136">
        <v>65551</v>
      </c>
      <c r="I143" s="136" t="s">
        <v>307</v>
      </c>
      <c r="J143" s="136" t="s">
        <v>34</v>
      </c>
      <c r="K143" s="139">
        <v>3</v>
      </c>
      <c r="L143" s="56" t="s">
        <v>424</v>
      </c>
      <c r="M143" s="56" t="s">
        <v>425</v>
      </c>
      <c r="N143" s="85" t="s">
        <v>426</v>
      </c>
      <c r="O143" s="23" t="s">
        <v>38</v>
      </c>
      <c r="P143" s="19">
        <v>4737497</v>
      </c>
      <c r="Q143" s="18">
        <v>28</v>
      </c>
      <c r="R143" s="18">
        <v>23</v>
      </c>
      <c r="S143" s="6">
        <f t="shared" si="16"/>
        <v>50691217.900000006</v>
      </c>
      <c r="T143" s="3">
        <f t="shared" si="17"/>
        <v>157916.56666666668</v>
      </c>
      <c r="U143" s="4">
        <v>45691</v>
      </c>
      <c r="V143" s="4">
        <v>45716</v>
      </c>
      <c r="W143" s="5" t="s">
        <v>39</v>
      </c>
      <c r="X143" s="4">
        <v>46021</v>
      </c>
      <c r="Y143" s="5">
        <f t="shared" si="18"/>
        <v>321</v>
      </c>
      <c r="Z143" s="6">
        <f t="shared" si="19"/>
        <v>4421663.8666666672</v>
      </c>
      <c r="AA143" s="6">
        <f t="shared" si="20"/>
        <v>4737497</v>
      </c>
      <c r="AB143" s="6">
        <f t="shared" si="21"/>
        <v>3632081.0333333337</v>
      </c>
    </row>
    <row r="144" spans="1:28" ht="22.5" customHeight="1" x14ac:dyDescent="0.2">
      <c r="A144" s="128"/>
      <c r="B144" s="121"/>
      <c r="C144" s="121"/>
      <c r="D144" s="148"/>
      <c r="E144" s="145"/>
      <c r="F144" s="53">
        <v>45</v>
      </c>
      <c r="G144" s="137"/>
      <c r="H144" s="137"/>
      <c r="I144" s="137"/>
      <c r="J144" s="137"/>
      <c r="K144" s="140"/>
      <c r="L144" s="56" t="s">
        <v>427</v>
      </c>
      <c r="M144" s="56" t="s">
        <v>428</v>
      </c>
      <c r="N144" s="85" t="s">
        <v>429</v>
      </c>
      <c r="O144" s="23" t="s">
        <v>38</v>
      </c>
      <c r="P144" s="19">
        <v>4737497</v>
      </c>
      <c r="Q144" s="18">
        <v>28</v>
      </c>
      <c r="R144" s="18">
        <v>23</v>
      </c>
      <c r="S144" s="6">
        <f t="shared" si="16"/>
        <v>50691217.900000006</v>
      </c>
      <c r="T144" s="3">
        <f t="shared" si="17"/>
        <v>157916.56666666668</v>
      </c>
      <c r="U144" s="4">
        <v>45691</v>
      </c>
      <c r="V144" s="4">
        <v>45716</v>
      </c>
      <c r="W144" s="5" t="s">
        <v>39</v>
      </c>
      <c r="X144" s="4">
        <v>46021</v>
      </c>
      <c r="Y144" s="5">
        <f t="shared" si="18"/>
        <v>321</v>
      </c>
      <c r="Z144" s="6">
        <f t="shared" si="19"/>
        <v>4421663.8666666672</v>
      </c>
      <c r="AA144" s="6">
        <f t="shared" si="20"/>
        <v>4737497</v>
      </c>
      <c r="AB144" s="6">
        <f t="shared" si="21"/>
        <v>3632081.0333333337</v>
      </c>
    </row>
    <row r="145" spans="1:28" ht="22.5" customHeight="1" x14ac:dyDescent="0.2">
      <c r="A145" s="128"/>
      <c r="B145" s="121"/>
      <c r="C145" s="121"/>
      <c r="D145" s="148"/>
      <c r="E145" s="145"/>
      <c r="F145" s="53">
        <v>45</v>
      </c>
      <c r="G145" s="138"/>
      <c r="H145" s="138"/>
      <c r="I145" s="138"/>
      <c r="J145" s="138"/>
      <c r="K145" s="141"/>
      <c r="L145" s="56" t="s">
        <v>430</v>
      </c>
      <c r="M145" s="56" t="s">
        <v>431</v>
      </c>
      <c r="N145" s="85" t="s">
        <v>432</v>
      </c>
      <c r="O145" s="23" t="s">
        <v>38</v>
      </c>
      <c r="P145" s="19">
        <v>4737497</v>
      </c>
      <c r="Q145" s="18">
        <v>28</v>
      </c>
      <c r="R145" s="18">
        <v>23</v>
      </c>
      <c r="S145" s="6">
        <f t="shared" si="16"/>
        <v>50691217.900000006</v>
      </c>
      <c r="T145" s="3">
        <f t="shared" si="17"/>
        <v>157916.56666666668</v>
      </c>
      <c r="U145" s="4">
        <v>45691</v>
      </c>
      <c r="V145" s="4">
        <v>45716</v>
      </c>
      <c r="W145" s="5" t="s">
        <v>39</v>
      </c>
      <c r="X145" s="4">
        <v>46021</v>
      </c>
      <c r="Y145" s="5">
        <f t="shared" si="18"/>
        <v>321</v>
      </c>
      <c r="Z145" s="6">
        <f t="shared" si="19"/>
        <v>4421663.8666666672</v>
      </c>
      <c r="AA145" s="6">
        <f t="shared" si="20"/>
        <v>4737497</v>
      </c>
      <c r="AB145" s="6">
        <f t="shared" si="21"/>
        <v>3632081.0333333337</v>
      </c>
    </row>
    <row r="146" spans="1:28" ht="22.5" customHeight="1" x14ac:dyDescent="0.2">
      <c r="A146" s="128"/>
      <c r="B146" s="121"/>
      <c r="C146" s="121"/>
      <c r="D146" s="148"/>
      <c r="E146" s="145"/>
      <c r="F146" s="53">
        <v>45</v>
      </c>
      <c r="G146" s="54" t="s">
        <v>433</v>
      </c>
      <c r="H146" s="56">
        <v>65594</v>
      </c>
      <c r="I146" s="54" t="s">
        <v>434</v>
      </c>
      <c r="J146" s="54" t="s">
        <v>435</v>
      </c>
      <c r="K146" s="55">
        <v>1</v>
      </c>
      <c r="L146" s="52">
        <v>37272522</v>
      </c>
      <c r="M146" s="56" t="s">
        <v>436</v>
      </c>
      <c r="N146" s="85" t="s">
        <v>437</v>
      </c>
      <c r="O146" s="23" t="s">
        <v>38</v>
      </c>
      <c r="P146" s="19">
        <v>4737497</v>
      </c>
      <c r="Q146" s="18">
        <v>28</v>
      </c>
      <c r="R146" s="18">
        <v>23</v>
      </c>
      <c r="S146" s="6">
        <f t="shared" si="16"/>
        <v>50691217.900000006</v>
      </c>
      <c r="T146" s="3">
        <f t="shared" si="17"/>
        <v>157916.56666666668</v>
      </c>
      <c r="U146" s="4">
        <v>45691</v>
      </c>
      <c r="V146" s="4">
        <v>45716</v>
      </c>
      <c r="W146" s="5" t="s">
        <v>39</v>
      </c>
      <c r="X146" s="4">
        <v>46021</v>
      </c>
      <c r="Y146" s="5">
        <f t="shared" si="18"/>
        <v>321</v>
      </c>
      <c r="Z146" s="6">
        <f t="shared" si="19"/>
        <v>4421663.8666666672</v>
      </c>
      <c r="AA146" s="6">
        <f t="shared" si="20"/>
        <v>4737497</v>
      </c>
      <c r="AB146" s="6">
        <f t="shared" si="21"/>
        <v>3632081.0333333337</v>
      </c>
    </row>
    <row r="147" spans="1:28" ht="22.5" customHeight="1" x14ac:dyDescent="0.2">
      <c r="A147" s="128"/>
      <c r="B147" s="121"/>
      <c r="C147" s="121"/>
      <c r="D147" s="148"/>
      <c r="E147" s="145"/>
      <c r="F147" s="53">
        <v>45</v>
      </c>
      <c r="G147" s="54" t="s">
        <v>438</v>
      </c>
      <c r="H147" s="56">
        <v>65598</v>
      </c>
      <c r="I147" s="54" t="s">
        <v>439</v>
      </c>
      <c r="J147" s="54" t="s">
        <v>192</v>
      </c>
      <c r="K147" s="55">
        <v>1</v>
      </c>
      <c r="L147" s="51">
        <v>1014195569</v>
      </c>
      <c r="M147" s="51" t="s">
        <v>440</v>
      </c>
      <c r="N147" s="85" t="s">
        <v>441</v>
      </c>
      <c r="O147" s="20" t="s">
        <v>38</v>
      </c>
      <c r="P147" s="19">
        <v>4737497</v>
      </c>
      <c r="Q147" s="18">
        <v>28</v>
      </c>
      <c r="R147" s="18">
        <v>23</v>
      </c>
      <c r="S147" s="6">
        <f t="shared" si="16"/>
        <v>50691217.900000006</v>
      </c>
      <c r="T147" s="3">
        <f t="shared" si="17"/>
        <v>157916.56666666668</v>
      </c>
      <c r="U147" s="4">
        <v>45691</v>
      </c>
      <c r="V147" s="4">
        <v>45716</v>
      </c>
      <c r="W147" s="5" t="s">
        <v>39</v>
      </c>
      <c r="X147" s="4">
        <v>46021</v>
      </c>
      <c r="Y147" s="5">
        <f t="shared" si="18"/>
        <v>321</v>
      </c>
      <c r="Z147" s="6">
        <f t="shared" si="19"/>
        <v>4421663.8666666672</v>
      </c>
      <c r="AA147" s="6">
        <f t="shared" si="20"/>
        <v>4737497</v>
      </c>
      <c r="AB147" s="6">
        <f t="shared" si="21"/>
        <v>3632081.0333333337</v>
      </c>
    </row>
    <row r="148" spans="1:28" ht="22.5" customHeight="1" x14ac:dyDescent="0.2">
      <c r="A148" s="128"/>
      <c r="B148" s="121"/>
      <c r="C148" s="121"/>
      <c r="D148" s="148"/>
      <c r="E148" s="145"/>
      <c r="F148" s="53">
        <v>45</v>
      </c>
      <c r="G148" s="54" t="s">
        <v>442</v>
      </c>
      <c r="H148" s="56">
        <v>65599</v>
      </c>
      <c r="I148" s="54" t="s">
        <v>443</v>
      </c>
      <c r="J148" s="54" t="s">
        <v>444</v>
      </c>
      <c r="K148" s="55">
        <v>1</v>
      </c>
      <c r="L148" s="52">
        <v>35896410</v>
      </c>
      <c r="M148" s="51" t="s">
        <v>445</v>
      </c>
      <c r="N148" s="85" t="s">
        <v>446</v>
      </c>
      <c r="O148" s="20" t="s">
        <v>63</v>
      </c>
      <c r="P148" s="19">
        <v>4737497</v>
      </c>
      <c r="Q148" s="18">
        <v>28</v>
      </c>
      <c r="R148" s="18">
        <v>23</v>
      </c>
      <c r="S148" s="6">
        <f t="shared" si="16"/>
        <v>50691217.900000006</v>
      </c>
      <c r="T148" s="3">
        <f t="shared" si="17"/>
        <v>157916.56666666668</v>
      </c>
      <c r="U148" s="4">
        <v>45691</v>
      </c>
      <c r="V148" s="4">
        <v>45716</v>
      </c>
      <c r="W148" s="5" t="s">
        <v>39</v>
      </c>
      <c r="X148" s="4">
        <v>46021</v>
      </c>
      <c r="Y148" s="5">
        <f t="shared" si="18"/>
        <v>321</v>
      </c>
      <c r="Z148" s="6">
        <f t="shared" si="19"/>
        <v>4421663.8666666672</v>
      </c>
      <c r="AA148" s="6">
        <f t="shared" si="20"/>
        <v>4737497</v>
      </c>
      <c r="AB148" s="6">
        <f t="shared" si="21"/>
        <v>3632081.0333333337</v>
      </c>
    </row>
    <row r="149" spans="1:28" ht="22.5" customHeight="1" x14ac:dyDescent="0.2">
      <c r="A149" s="128"/>
      <c r="B149" s="121"/>
      <c r="C149" s="121"/>
      <c r="D149" s="149"/>
      <c r="E149" s="59"/>
      <c r="F149" s="53"/>
      <c r="G149" s="54" t="s">
        <v>356</v>
      </c>
      <c r="H149" s="56">
        <v>69384</v>
      </c>
      <c r="I149" s="54" t="s">
        <v>357</v>
      </c>
      <c r="J149" s="54" t="s">
        <v>358</v>
      </c>
      <c r="K149" s="53">
        <v>1</v>
      </c>
      <c r="L149" s="50" t="s">
        <v>43</v>
      </c>
      <c r="M149" s="50" t="s">
        <v>43</v>
      </c>
      <c r="N149" s="99"/>
      <c r="O149" s="20"/>
      <c r="P149" s="19"/>
      <c r="Q149" s="18"/>
      <c r="R149" s="18"/>
      <c r="S149" s="6"/>
      <c r="T149" s="3"/>
      <c r="U149" s="4"/>
      <c r="V149" s="4"/>
      <c r="W149" s="5"/>
      <c r="X149" s="4"/>
      <c r="Y149" s="5"/>
      <c r="Z149" s="6"/>
      <c r="AA149" s="6"/>
      <c r="AB149" s="6"/>
    </row>
    <row r="150" spans="1:28" ht="22.5" customHeight="1" x14ac:dyDescent="0.2">
      <c r="A150" s="128"/>
      <c r="B150" s="121"/>
      <c r="C150" s="121"/>
      <c r="D150" s="144" t="s">
        <v>447</v>
      </c>
      <c r="E150" s="145" t="s">
        <v>448</v>
      </c>
      <c r="F150" s="53">
        <v>45</v>
      </c>
      <c r="G150" s="54" t="s">
        <v>449</v>
      </c>
      <c r="H150" s="56">
        <v>65604</v>
      </c>
      <c r="I150" s="54" t="s">
        <v>450</v>
      </c>
      <c r="J150" s="54" t="s">
        <v>451</v>
      </c>
      <c r="K150" s="55">
        <v>1</v>
      </c>
      <c r="L150" s="51">
        <v>1085281357</v>
      </c>
      <c r="M150" s="51" t="s">
        <v>452</v>
      </c>
      <c r="N150" s="85" t="s">
        <v>453</v>
      </c>
      <c r="O150" s="20" t="s">
        <v>38</v>
      </c>
      <c r="P150" s="19">
        <v>4737497</v>
      </c>
      <c r="Q150" s="18">
        <v>28</v>
      </c>
      <c r="R150" s="18">
        <v>23</v>
      </c>
      <c r="S150" s="6">
        <f t="shared" si="16"/>
        <v>50691217.900000006</v>
      </c>
      <c r="T150" s="3">
        <f t="shared" si="17"/>
        <v>157916.56666666668</v>
      </c>
      <c r="U150" s="4">
        <v>45691</v>
      </c>
      <c r="V150" s="4">
        <v>45716</v>
      </c>
      <c r="W150" s="5" t="s">
        <v>39</v>
      </c>
      <c r="X150" s="4">
        <v>46021</v>
      </c>
      <c r="Y150" s="5">
        <f t="shared" si="18"/>
        <v>321</v>
      </c>
      <c r="Z150" s="6">
        <f t="shared" si="19"/>
        <v>4421663.8666666672</v>
      </c>
      <c r="AA150" s="6">
        <f t="shared" si="20"/>
        <v>4737497</v>
      </c>
      <c r="AB150" s="6">
        <f t="shared" si="21"/>
        <v>3632081.0333333337</v>
      </c>
    </row>
    <row r="151" spans="1:28" ht="22.5" customHeight="1" x14ac:dyDescent="0.2">
      <c r="A151" s="128"/>
      <c r="B151" s="121"/>
      <c r="C151" s="121"/>
      <c r="D151" s="144"/>
      <c r="E151" s="145"/>
      <c r="F151" s="53">
        <v>45</v>
      </c>
      <c r="G151" s="54" t="s">
        <v>454</v>
      </c>
      <c r="H151" s="86">
        <v>69368</v>
      </c>
      <c r="I151" s="54" t="s">
        <v>450</v>
      </c>
      <c r="J151" s="54" t="s">
        <v>455</v>
      </c>
      <c r="K151" s="55">
        <v>1</v>
      </c>
      <c r="L151" s="52">
        <v>80069079</v>
      </c>
      <c r="M151" s="51" t="s">
        <v>456</v>
      </c>
      <c r="N151" s="100" t="s">
        <v>58</v>
      </c>
      <c r="O151" s="20"/>
      <c r="P151" s="19"/>
      <c r="Q151" s="18"/>
      <c r="R151" s="18"/>
      <c r="S151" s="6"/>
      <c r="T151" s="3"/>
      <c r="U151" s="4"/>
      <c r="V151" s="4"/>
      <c r="W151" s="5"/>
      <c r="X151" s="4"/>
      <c r="Y151" s="5"/>
      <c r="Z151" s="6"/>
      <c r="AA151" s="6"/>
      <c r="AB151" s="6"/>
    </row>
    <row r="152" spans="1:28" ht="22.5" customHeight="1" x14ac:dyDescent="0.2">
      <c r="A152" s="146"/>
      <c r="B152" s="122"/>
      <c r="C152" s="122"/>
      <c r="D152" s="144"/>
      <c r="E152" s="145"/>
      <c r="F152" s="53">
        <v>45</v>
      </c>
      <c r="G152" s="54" t="s">
        <v>457</v>
      </c>
      <c r="H152" s="56">
        <v>65576</v>
      </c>
      <c r="I152" s="54" t="s">
        <v>458</v>
      </c>
      <c r="J152" s="54" t="s">
        <v>459</v>
      </c>
      <c r="K152" s="55">
        <v>1</v>
      </c>
      <c r="L152" s="52">
        <v>74242854</v>
      </c>
      <c r="M152" s="56" t="s">
        <v>460</v>
      </c>
      <c r="N152" s="85" t="s">
        <v>461</v>
      </c>
      <c r="O152" s="23" t="s">
        <v>38</v>
      </c>
      <c r="P152" s="19">
        <v>4737497</v>
      </c>
      <c r="Q152" s="18">
        <v>28</v>
      </c>
      <c r="R152" s="18">
        <v>23</v>
      </c>
      <c r="S152" s="6">
        <f t="shared" si="16"/>
        <v>50691217.900000006</v>
      </c>
      <c r="T152" s="3">
        <f t="shared" si="17"/>
        <v>157916.56666666668</v>
      </c>
      <c r="U152" s="4">
        <v>45691</v>
      </c>
      <c r="V152" s="4">
        <v>45716</v>
      </c>
      <c r="W152" s="5" t="s">
        <v>39</v>
      </c>
      <c r="X152" s="4">
        <v>46021</v>
      </c>
      <c r="Y152" s="5">
        <f t="shared" si="18"/>
        <v>321</v>
      </c>
      <c r="Z152" s="6">
        <f t="shared" si="19"/>
        <v>4421663.8666666672</v>
      </c>
      <c r="AA152" s="6">
        <f t="shared" si="20"/>
        <v>4737497</v>
      </c>
      <c r="AB152" s="6">
        <f t="shared" si="21"/>
        <v>3632081.0333333337</v>
      </c>
    </row>
    <row r="153" spans="1:28" ht="22.5" customHeight="1" x14ac:dyDescent="0.2">
      <c r="A153" s="105" t="s">
        <v>27</v>
      </c>
      <c r="B153" s="120" t="s">
        <v>462</v>
      </c>
      <c r="C153" s="117" t="s">
        <v>463</v>
      </c>
      <c r="D153" s="129" t="s">
        <v>464</v>
      </c>
      <c r="E153" s="120" t="s">
        <v>465</v>
      </c>
      <c r="F153" s="53">
        <v>45</v>
      </c>
      <c r="G153" s="108" t="s">
        <v>466</v>
      </c>
      <c r="H153" s="111">
        <v>65593</v>
      </c>
      <c r="I153" s="108" t="s">
        <v>467</v>
      </c>
      <c r="J153" s="108" t="s">
        <v>468</v>
      </c>
      <c r="K153" s="113">
        <v>2</v>
      </c>
      <c r="L153" s="51">
        <v>52160101</v>
      </c>
      <c r="M153" s="51" t="s">
        <v>469</v>
      </c>
      <c r="N153" s="100" t="s">
        <v>58</v>
      </c>
      <c r="O153" s="20" t="s">
        <v>38</v>
      </c>
      <c r="P153" s="19">
        <v>4737497</v>
      </c>
      <c r="Q153" s="18">
        <v>28</v>
      </c>
      <c r="R153" s="18">
        <v>23</v>
      </c>
      <c r="S153" s="6">
        <f t="shared" si="16"/>
        <v>50691217.900000006</v>
      </c>
      <c r="T153" s="3">
        <f t="shared" si="17"/>
        <v>157916.56666666668</v>
      </c>
      <c r="U153" s="4">
        <v>45691</v>
      </c>
      <c r="V153" s="4">
        <v>45716</v>
      </c>
      <c r="W153" s="5" t="s">
        <v>39</v>
      </c>
      <c r="X153" s="4">
        <v>46021</v>
      </c>
      <c r="Y153" s="5">
        <f t="shared" si="18"/>
        <v>321</v>
      </c>
      <c r="Z153" s="6">
        <f t="shared" si="19"/>
        <v>4421663.8666666672</v>
      </c>
      <c r="AA153" s="6">
        <f t="shared" si="20"/>
        <v>4737497</v>
      </c>
      <c r="AB153" s="6">
        <f t="shared" si="21"/>
        <v>3632081.0333333337</v>
      </c>
    </row>
    <row r="154" spans="1:28" ht="22.5" customHeight="1" x14ac:dyDescent="0.2">
      <c r="A154" s="105"/>
      <c r="B154" s="121"/>
      <c r="C154" s="117"/>
      <c r="D154" s="125"/>
      <c r="E154" s="122"/>
      <c r="F154" s="53">
        <v>45</v>
      </c>
      <c r="G154" s="110"/>
      <c r="H154" s="126"/>
      <c r="I154" s="110"/>
      <c r="J154" s="110"/>
      <c r="K154" s="115"/>
      <c r="L154" s="51">
        <v>52753674</v>
      </c>
      <c r="M154" s="51" t="s">
        <v>470</v>
      </c>
      <c r="N154" s="85" t="s">
        <v>471</v>
      </c>
      <c r="O154" s="20" t="s">
        <v>38</v>
      </c>
      <c r="P154" s="19">
        <v>4737497</v>
      </c>
      <c r="Q154" s="18">
        <v>28</v>
      </c>
      <c r="R154" s="18">
        <v>23</v>
      </c>
      <c r="S154" s="6">
        <f t="shared" si="16"/>
        <v>50691217.900000006</v>
      </c>
      <c r="T154" s="3">
        <f t="shared" si="17"/>
        <v>157916.56666666668</v>
      </c>
      <c r="U154" s="4">
        <v>45691</v>
      </c>
      <c r="V154" s="4">
        <v>45716</v>
      </c>
      <c r="W154" s="5" t="s">
        <v>39</v>
      </c>
      <c r="X154" s="4">
        <v>46021</v>
      </c>
      <c r="Y154" s="5">
        <f t="shared" si="18"/>
        <v>321</v>
      </c>
      <c r="Z154" s="6">
        <f t="shared" si="19"/>
        <v>4421663.8666666672</v>
      </c>
      <c r="AA154" s="6">
        <f t="shared" si="20"/>
        <v>4737497</v>
      </c>
      <c r="AB154" s="6">
        <f t="shared" si="21"/>
        <v>3632081.0333333337</v>
      </c>
    </row>
    <row r="155" spans="1:28" ht="22.5" customHeight="1" x14ac:dyDescent="0.2">
      <c r="A155" s="105"/>
      <c r="B155" s="121"/>
      <c r="C155" s="117"/>
      <c r="D155" s="20" t="s">
        <v>472</v>
      </c>
      <c r="E155" s="59" t="s">
        <v>473</v>
      </c>
      <c r="F155" s="53">
        <v>45</v>
      </c>
      <c r="G155" s="54" t="s">
        <v>474</v>
      </c>
      <c r="H155" s="56">
        <v>65588</v>
      </c>
      <c r="I155" s="54" t="s">
        <v>475</v>
      </c>
      <c r="J155" s="54" t="s">
        <v>475</v>
      </c>
      <c r="K155" s="55">
        <v>1</v>
      </c>
      <c r="L155" s="51">
        <v>52880975</v>
      </c>
      <c r="M155" s="51" t="s">
        <v>476</v>
      </c>
      <c r="N155" s="100" t="s">
        <v>58</v>
      </c>
      <c r="O155" s="20" t="s">
        <v>38</v>
      </c>
      <c r="P155" s="19">
        <v>4737497</v>
      </c>
      <c r="Q155" s="18">
        <v>28</v>
      </c>
      <c r="R155" s="18">
        <v>23</v>
      </c>
      <c r="S155" s="6">
        <f t="shared" si="16"/>
        <v>50691217.900000006</v>
      </c>
      <c r="T155" s="3">
        <f t="shared" si="17"/>
        <v>157916.56666666668</v>
      </c>
      <c r="U155" s="4">
        <v>45691</v>
      </c>
      <c r="V155" s="4">
        <v>45716</v>
      </c>
      <c r="W155" s="5" t="s">
        <v>39</v>
      </c>
      <c r="X155" s="4">
        <v>46021</v>
      </c>
      <c r="Y155" s="5">
        <f t="shared" si="18"/>
        <v>321</v>
      </c>
      <c r="Z155" s="6">
        <f t="shared" si="19"/>
        <v>4421663.8666666672</v>
      </c>
      <c r="AA155" s="6">
        <f t="shared" si="20"/>
        <v>4737497</v>
      </c>
      <c r="AB155" s="6">
        <f t="shared" si="21"/>
        <v>3632081.0333333337</v>
      </c>
    </row>
    <row r="156" spans="1:28" ht="22.5" customHeight="1" x14ac:dyDescent="0.2">
      <c r="A156" s="105"/>
      <c r="B156" s="121"/>
      <c r="C156" s="117"/>
      <c r="D156" s="144" t="s">
        <v>477</v>
      </c>
      <c r="E156" s="145" t="s">
        <v>478</v>
      </c>
      <c r="F156" s="53">
        <v>45</v>
      </c>
      <c r="G156" s="142" t="s">
        <v>479</v>
      </c>
      <c r="H156" s="134">
        <v>65548</v>
      </c>
      <c r="I156" s="142" t="s">
        <v>480</v>
      </c>
      <c r="J156" s="142" t="s">
        <v>481</v>
      </c>
      <c r="K156" s="143">
        <v>2</v>
      </c>
      <c r="L156" s="52">
        <v>79317591</v>
      </c>
      <c r="M156" s="51" t="s">
        <v>482</v>
      </c>
      <c r="N156" s="85" t="s">
        <v>483</v>
      </c>
      <c r="O156" s="20" t="s">
        <v>38</v>
      </c>
      <c r="P156" s="19">
        <v>4737497</v>
      </c>
      <c r="Q156" s="18">
        <v>28</v>
      </c>
      <c r="R156" s="18">
        <v>23</v>
      </c>
      <c r="S156" s="6">
        <f t="shared" si="16"/>
        <v>50691217.900000006</v>
      </c>
      <c r="T156" s="3">
        <f t="shared" si="17"/>
        <v>157916.56666666668</v>
      </c>
      <c r="U156" s="4">
        <v>45691</v>
      </c>
      <c r="V156" s="4">
        <v>45716</v>
      </c>
      <c r="W156" s="5" t="s">
        <v>39</v>
      </c>
      <c r="X156" s="4">
        <v>46021</v>
      </c>
      <c r="Y156" s="5">
        <f t="shared" si="18"/>
        <v>321</v>
      </c>
      <c r="Z156" s="6">
        <f t="shared" si="19"/>
        <v>4421663.8666666672</v>
      </c>
      <c r="AA156" s="6">
        <f t="shared" si="20"/>
        <v>4737497</v>
      </c>
      <c r="AB156" s="6">
        <f t="shared" si="21"/>
        <v>3632081.0333333337</v>
      </c>
    </row>
    <row r="157" spans="1:28" ht="22.5" customHeight="1" x14ac:dyDescent="0.2">
      <c r="A157" s="105"/>
      <c r="B157" s="121"/>
      <c r="C157" s="117"/>
      <c r="D157" s="144"/>
      <c r="E157" s="145"/>
      <c r="F157" s="53">
        <v>45</v>
      </c>
      <c r="G157" s="142"/>
      <c r="H157" s="134"/>
      <c r="I157" s="142"/>
      <c r="J157" s="142"/>
      <c r="K157" s="143"/>
      <c r="L157" s="52">
        <v>79293912</v>
      </c>
      <c r="M157" s="51" t="s">
        <v>484</v>
      </c>
      <c r="N157" s="85" t="s">
        <v>485</v>
      </c>
      <c r="O157" s="20" t="s">
        <v>38</v>
      </c>
      <c r="P157" s="19">
        <v>4737497</v>
      </c>
      <c r="Q157" s="18">
        <v>28</v>
      </c>
      <c r="R157" s="18">
        <v>23</v>
      </c>
      <c r="S157" s="6">
        <f t="shared" si="16"/>
        <v>50691217.900000006</v>
      </c>
      <c r="T157" s="3">
        <f t="shared" si="17"/>
        <v>157916.56666666668</v>
      </c>
      <c r="U157" s="4">
        <v>45691</v>
      </c>
      <c r="V157" s="4">
        <v>45716</v>
      </c>
      <c r="W157" s="5" t="s">
        <v>39</v>
      </c>
      <c r="X157" s="4">
        <v>46021</v>
      </c>
      <c r="Y157" s="5">
        <f t="shared" si="18"/>
        <v>321</v>
      </c>
      <c r="Z157" s="6">
        <f t="shared" si="19"/>
        <v>4421663.8666666672</v>
      </c>
      <c r="AA157" s="6">
        <f t="shared" si="20"/>
        <v>4737497</v>
      </c>
      <c r="AB157" s="6">
        <f t="shared" si="21"/>
        <v>3632081.0333333337</v>
      </c>
    </row>
    <row r="158" spans="1:28" ht="22.5" customHeight="1" x14ac:dyDescent="0.2">
      <c r="A158" s="105"/>
      <c r="B158" s="121"/>
      <c r="C158" s="117"/>
      <c r="D158" s="144" t="s">
        <v>486</v>
      </c>
      <c r="E158" s="145" t="s">
        <v>487</v>
      </c>
      <c r="F158" s="53">
        <v>45</v>
      </c>
      <c r="G158" s="142" t="s">
        <v>488</v>
      </c>
      <c r="H158" s="134">
        <v>65577</v>
      </c>
      <c r="I158" s="142" t="s">
        <v>489</v>
      </c>
      <c r="J158" s="142" t="s">
        <v>490</v>
      </c>
      <c r="K158" s="143">
        <v>2</v>
      </c>
      <c r="L158" s="52">
        <v>1072641721</v>
      </c>
      <c r="M158" s="51" t="s">
        <v>491</v>
      </c>
      <c r="N158" s="85" t="s">
        <v>492</v>
      </c>
      <c r="O158" s="20" t="s">
        <v>38</v>
      </c>
      <c r="P158" s="19">
        <v>4737497</v>
      </c>
      <c r="Q158" s="18">
        <v>28</v>
      </c>
      <c r="R158" s="18">
        <v>23</v>
      </c>
      <c r="S158" s="6">
        <f t="shared" si="16"/>
        <v>50691217.900000006</v>
      </c>
      <c r="T158" s="3">
        <f t="shared" si="17"/>
        <v>157916.56666666668</v>
      </c>
      <c r="U158" s="4">
        <v>45691</v>
      </c>
      <c r="V158" s="4">
        <v>45716</v>
      </c>
      <c r="W158" s="5" t="s">
        <v>39</v>
      </c>
      <c r="X158" s="4">
        <v>46021</v>
      </c>
      <c r="Y158" s="5">
        <f t="shared" si="18"/>
        <v>321</v>
      </c>
      <c r="Z158" s="6">
        <f t="shared" si="19"/>
        <v>4421663.8666666672</v>
      </c>
      <c r="AA158" s="6">
        <f t="shared" si="20"/>
        <v>4737497</v>
      </c>
      <c r="AB158" s="6">
        <f t="shared" si="21"/>
        <v>3632081.0333333337</v>
      </c>
    </row>
    <row r="159" spans="1:28" ht="22.5" customHeight="1" x14ac:dyDescent="0.2">
      <c r="A159" s="105"/>
      <c r="B159" s="122"/>
      <c r="C159" s="117"/>
      <c r="D159" s="144"/>
      <c r="E159" s="145"/>
      <c r="F159" s="53">
        <v>45</v>
      </c>
      <c r="G159" s="142"/>
      <c r="H159" s="134"/>
      <c r="I159" s="142"/>
      <c r="J159" s="142"/>
      <c r="K159" s="143"/>
      <c r="L159" s="52">
        <v>1018465522</v>
      </c>
      <c r="M159" s="51" t="s">
        <v>493</v>
      </c>
      <c r="N159" s="85" t="s">
        <v>494</v>
      </c>
      <c r="O159" s="20" t="s">
        <v>38</v>
      </c>
      <c r="P159" s="19">
        <v>4737497</v>
      </c>
      <c r="Q159" s="18">
        <v>28</v>
      </c>
      <c r="R159" s="18">
        <v>23</v>
      </c>
      <c r="S159" s="6">
        <f t="shared" si="16"/>
        <v>50691217.900000006</v>
      </c>
      <c r="T159" s="3">
        <f t="shared" si="17"/>
        <v>157916.56666666668</v>
      </c>
      <c r="U159" s="4">
        <v>45691</v>
      </c>
      <c r="V159" s="4">
        <v>45716</v>
      </c>
      <c r="W159" s="5" t="s">
        <v>39</v>
      </c>
      <c r="X159" s="4">
        <v>46021</v>
      </c>
      <c r="Y159" s="5">
        <f t="shared" si="18"/>
        <v>321</v>
      </c>
      <c r="Z159" s="6">
        <f t="shared" si="19"/>
        <v>4421663.8666666672</v>
      </c>
      <c r="AA159" s="6">
        <f t="shared" si="20"/>
        <v>4737497</v>
      </c>
      <c r="AB159" s="6">
        <f t="shared" si="21"/>
        <v>3632081.0333333337</v>
      </c>
    </row>
    <row r="160" spans="1:28" ht="22.5" customHeight="1" x14ac:dyDescent="0.2">
      <c r="A160" s="105" t="s">
        <v>128</v>
      </c>
      <c r="B160" s="120"/>
      <c r="C160" s="117" t="s">
        <v>495</v>
      </c>
      <c r="D160" s="21" t="s">
        <v>496</v>
      </c>
      <c r="E160" s="35" t="s">
        <v>497</v>
      </c>
      <c r="F160" s="53">
        <v>45</v>
      </c>
      <c r="G160" s="38" t="s">
        <v>498</v>
      </c>
      <c r="H160" s="51">
        <v>65544</v>
      </c>
      <c r="I160" s="38" t="s">
        <v>499</v>
      </c>
      <c r="J160" s="38" t="s">
        <v>500</v>
      </c>
      <c r="K160" s="39">
        <v>1</v>
      </c>
      <c r="L160" s="47">
        <v>52771781</v>
      </c>
      <c r="M160" s="51" t="s">
        <v>501</v>
      </c>
      <c r="N160" s="100" t="s">
        <v>58</v>
      </c>
      <c r="O160" s="20" t="s">
        <v>38</v>
      </c>
      <c r="P160" s="19">
        <v>4737497</v>
      </c>
      <c r="Q160" s="18">
        <v>28</v>
      </c>
      <c r="R160" s="18">
        <v>23</v>
      </c>
      <c r="S160" s="6">
        <f t="shared" si="16"/>
        <v>50691217.900000006</v>
      </c>
      <c r="T160" s="3">
        <f t="shared" si="17"/>
        <v>157916.56666666668</v>
      </c>
      <c r="U160" s="4">
        <v>45691</v>
      </c>
      <c r="V160" s="4">
        <v>45716</v>
      </c>
      <c r="W160" s="5" t="s">
        <v>39</v>
      </c>
      <c r="X160" s="4">
        <v>46021</v>
      </c>
      <c r="Y160" s="5">
        <f t="shared" si="18"/>
        <v>321</v>
      </c>
      <c r="Z160" s="6">
        <f t="shared" si="19"/>
        <v>4421663.8666666672</v>
      </c>
      <c r="AA160" s="6">
        <f t="shared" si="20"/>
        <v>4737497</v>
      </c>
      <c r="AB160" s="6">
        <f t="shared" si="21"/>
        <v>3632081.0333333337</v>
      </c>
    </row>
    <row r="161" spans="1:28" ht="22.5" customHeight="1" x14ac:dyDescent="0.2">
      <c r="A161" s="105"/>
      <c r="B161" s="121"/>
      <c r="C161" s="117"/>
      <c r="D161" s="21" t="s">
        <v>502</v>
      </c>
      <c r="E161" s="35" t="s">
        <v>503</v>
      </c>
      <c r="F161" s="53">
        <v>45</v>
      </c>
      <c r="G161" s="38" t="s">
        <v>504</v>
      </c>
      <c r="H161" s="51">
        <v>65558</v>
      </c>
      <c r="I161" s="38" t="s">
        <v>505</v>
      </c>
      <c r="J161" s="38" t="s">
        <v>506</v>
      </c>
      <c r="K161" s="39">
        <v>1</v>
      </c>
      <c r="L161" s="47">
        <v>1018459853</v>
      </c>
      <c r="M161" s="51" t="s">
        <v>507</v>
      </c>
      <c r="N161" s="100" t="s">
        <v>58</v>
      </c>
      <c r="O161" s="20" t="s">
        <v>38</v>
      </c>
      <c r="P161" s="19">
        <v>4737497</v>
      </c>
      <c r="Q161" s="18">
        <v>28</v>
      </c>
      <c r="R161" s="18">
        <v>23</v>
      </c>
      <c r="S161" s="6">
        <f t="shared" si="16"/>
        <v>50691217.900000006</v>
      </c>
      <c r="T161" s="3">
        <f t="shared" si="17"/>
        <v>157916.56666666668</v>
      </c>
      <c r="U161" s="4">
        <v>45691</v>
      </c>
      <c r="V161" s="4">
        <v>45716</v>
      </c>
      <c r="W161" s="5" t="s">
        <v>39</v>
      </c>
      <c r="X161" s="4">
        <v>46021</v>
      </c>
      <c r="Y161" s="5">
        <f t="shared" si="18"/>
        <v>321</v>
      </c>
      <c r="Z161" s="6">
        <f t="shared" si="19"/>
        <v>4421663.8666666672</v>
      </c>
      <c r="AA161" s="6">
        <f t="shared" si="20"/>
        <v>4737497</v>
      </c>
      <c r="AB161" s="6">
        <f t="shared" si="21"/>
        <v>3632081.0333333337</v>
      </c>
    </row>
    <row r="162" spans="1:28" ht="22.5" customHeight="1" x14ac:dyDescent="0.2">
      <c r="A162" s="105"/>
      <c r="B162" s="121"/>
      <c r="C162" s="117"/>
      <c r="D162" s="129" t="s">
        <v>508</v>
      </c>
      <c r="E162" s="120" t="s">
        <v>509</v>
      </c>
      <c r="F162" s="53">
        <v>45</v>
      </c>
      <c r="G162" s="108" t="s">
        <v>510</v>
      </c>
      <c r="H162" s="111">
        <v>65586</v>
      </c>
      <c r="I162" s="108" t="s">
        <v>511</v>
      </c>
      <c r="J162" s="108" t="s">
        <v>512</v>
      </c>
      <c r="K162" s="113">
        <v>2</v>
      </c>
      <c r="L162" s="50" t="s">
        <v>43</v>
      </c>
      <c r="M162" s="50" t="s">
        <v>43</v>
      </c>
      <c r="N162" s="99"/>
      <c r="O162" s="20"/>
      <c r="P162" s="19">
        <v>4737497</v>
      </c>
      <c r="Q162" s="18">
        <v>28</v>
      </c>
      <c r="R162" s="18">
        <v>23</v>
      </c>
      <c r="S162" s="6">
        <f t="shared" si="16"/>
        <v>50691217.900000006</v>
      </c>
      <c r="T162" s="3">
        <f t="shared" si="17"/>
        <v>157916.56666666668</v>
      </c>
      <c r="U162" s="4">
        <v>45691</v>
      </c>
      <c r="V162" s="4">
        <v>45716</v>
      </c>
      <c r="W162" s="5" t="s">
        <v>39</v>
      </c>
      <c r="X162" s="4">
        <v>46021</v>
      </c>
      <c r="Y162" s="5">
        <f t="shared" si="18"/>
        <v>321</v>
      </c>
      <c r="Z162" s="6">
        <f t="shared" si="19"/>
        <v>4421663.8666666672</v>
      </c>
      <c r="AA162" s="6">
        <f t="shared" si="20"/>
        <v>4737497</v>
      </c>
      <c r="AB162" s="6">
        <f t="shared" si="21"/>
        <v>3632081.0333333337</v>
      </c>
    </row>
    <row r="163" spans="1:28" ht="22.5" customHeight="1" x14ac:dyDescent="0.2">
      <c r="A163" s="105"/>
      <c r="B163" s="121"/>
      <c r="C163" s="117"/>
      <c r="D163" s="125"/>
      <c r="E163" s="122"/>
      <c r="F163" s="53">
        <v>45</v>
      </c>
      <c r="G163" s="110"/>
      <c r="H163" s="126"/>
      <c r="I163" s="110"/>
      <c r="J163" s="110"/>
      <c r="K163" s="115"/>
      <c r="L163" s="50" t="s">
        <v>43</v>
      </c>
      <c r="M163" s="50" t="s">
        <v>43</v>
      </c>
      <c r="N163" s="99"/>
      <c r="O163" s="20"/>
      <c r="P163" s="19">
        <v>4737497</v>
      </c>
      <c r="Q163" s="18">
        <v>28</v>
      </c>
      <c r="R163" s="18">
        <v>23</v>
      </c>
      <c r="S163" s="6">
        <f t="shared" si="16"/>
        <v>50691217.900000006</v>
      </c>
      <c r="T163" s="3">
        <f t="shared" si="17"/>
        <v>157916.56666666668</v>
      </c>
      <c r="U163" s="4">
        <v>45691</v>
      </c>
      <c r="V163" s="4">
        <v>45716</v>
      </c>
      <c r="W163" s="5" t="s">
        <v>39</v>
      </c>
      <c r="X163" s="4">
        <v>46021</v>
      </c>
      <c r="Y163" s="5">
        <f t="shared" si="18"/>
        <v>321</v>
      </c>
      <c r="Z163" s="6">
        <f t="shared" si="19"/>
        <v>4421663.8666666672</v>
      </c>
      <c r="AA163" s="6">
        <f t="shared" si="20"/>
        <v>4737497</v>
      </c>
      <c r="AB163" s="6">
        <f t="shared" si="21"/>
        <v>3632081.0333333337</v>
      </c>
    </row>
    <row r="164" spans="1:28" ht="32.25" customHeight="1" x14ac:dyDescent="0.2">
      <c r="A164" s="105"/>
      <c r="B164" s="121"/>
      <c r="C164" s="117"/>
      <c r="D164" s="36" t="s">
        <v>513</v>
      </c>
      <c r="E164" s="35" t="s">
        <v>514</v>
      </c>
      <c r="F164" s="53">
        <v>45</v>
      </c>
      <c r="G164" s="43" t="s">
        <v>515</v>
      </c>
      <c r="H164" s="84">
        <v>65583</v>
      </c>
      <c r="I164" s="43" t="s">
        <v>516</v>
      </c>
      <c r="J164" s="43" t="s">
        <v>517</v>
      </c>
      <c r="K164" s="39">
        <v>1</v>
      </c>
      <c r="L164" s="47">
        <v>1033746409</v>
      </c>
      <c r="M164" s="51" t="s">
        <v>518</v>
      </c>
      <c r="N164" s="100" t="s">
        <v>58</v>
      </c>
      <c r="O164" s="20" t="s">
        <v>38</v>
      </c>
      <c r="P164" s="19">
        <v>4737497</v>
      </c>
      <c r="Q164" s="18">
        <v>28</v>
      </c>
      <c r="R164" s="18">
        <v>23</v>
      </c>
      <c r="S164" s="6">
        <f t="shared" si="16"/>
        <v>50691217.900000006</v>
      </c>
      <c r="T164" s="3">
        <f t="shared" si="17"/>
        <v>157916.56666666668</v>
      </c>
      <c r="U164" s="4">
        <v>45691</v>
      </c>
      <c r="V164" s="4">
        <v>45716</v>
      </c>
      <c r="W164" s="5" t="s">
        <v>39</v>
      </c>
      <c r="X164" s="4">
        <v>46021</v>
      </c>
      <c r="Y164" s="5">
        <f t="shared" si="18"/>
        <v>321</v>
      </c>
      <c r="Z164" s="6">
        <f t="shared" si="19"/>
        <v>4421663.8666666672</v>
      </c>
      <c r="AA164" s="6">
        <f t="shared" si="20"/>
        <v>4737497</v>
      </c>
      <c r="AB164" s="6">
        <f t="shared" si="21"/>
        <v>3632081.0333333337</v>
      </c>
    </row>
    <row r="165" spans="1:28" ht="22.5" customHeight="1" x14ac:dyDescent="0.2">
      <c r="A165" s="105"/>
      <c r="B165" s="121"/>
      <c r="C165" s="117"/>
      <c r="D165" s="144" t="s">
        <v>472</v>
      </c>
      <c r="E165" s="145" t="s">
        <v>473</v>
      </c>
      <c r="F165" s="53">
        <v>45</v>
      </c>
      <c r="G165" s="142" t="s">
        <v>474</v>
      </c>
      <c r="H165" s="134">
        <v>65588</v>
      </c>
      <c r="I165" s="134" t="s">
        <v>475</v>
      </c>
      <c r="J165" s="134" t="s">
        <v>519</v>
      </c>
      <c r="K165" s="143">
        <v>5</v>
      </c>
      <c r="L165" s="47">
        <v>52193149</v>
      </c>
      <c r="M165" s="47" t="s">
        <v>520</v>
      </c>
      <c r="N165" s="100" t="s">
        <v>58</v>
      </c>
      <c r="O165" s="22" t="s">
        <v>38</v>
      </c>
      <c r="P165" s="19">
        <v>4737497</v>
      </c>
      <c r="Q165" s="18">
        <v>28</v>
      </c>
      <c r="R165" s="18">
        <v>23</v>
      </c>
      <c r="S165" s="6">
        <f t="shared" si="16"/>
        <v>50691217.900000006</v>
      </c>
      <c r="T165" s="3">
        <f t="shared" si="17"/>
        <v>157916.56666666668</v>
      </c>
      <c r="U165" s="4">
        <v>45691</v>
      </c>
      <c r="V165" s="4">
        <v>45716</v>
      </c>
      <c r="W165" s="5" t="s">
        <v>39</v>
      </c>
      <c r="X165" s="4">
        <v>46021</v>
      </c>
      <c r="Y165" s="5">
        <f t="shared" si="18"/>
        <v>321</v>
      </c>
      <c r="Z165" s="6">
        <f t="shared" si="19"/>
        <v>4421663.8666666672</v>
      </c>
      <c r="AA165" s="6">
        <f t="shared" si="20"/>
        <v>4737497</v>
      </c>
      <c r="AB165" s="6">
        <f t="shared" si="21"/>
        <v>3632081.0333333337</v>
      </c>
    </row>
    <row r="166" spans="1:28" ht="22.5" customHeight="1" x14ac:dyDescent="0.2">
      <c r="A166" s="105"/>
      <c r="B166" s="121"/>
      <c r="C166" s="117"/>
      <c r="D166" s="144"/>
      <c r="E166" s="145"/>
      <c r="F166" s="53">
        <v>45</v>
      </c>
      <c r="G166" s="142"/>
      <c r="H166" s="134"/>
      <c r="I166" s="134"/>
      <c r="J166" s="134"/>
      <c r="K166" s="143"/>
      <c r="L166" s="47">
        <v>52622953</v>
      </c>
      <c r="M166" s="47" t="s">
        <v>521</v>
      </c>
      <c r="N166" s="100" t="s">
        <v>58</v>
      </c>
      <c r="O166" s="22" t="s">
        <v>38</v>
      </c>
      <c r="P166" s="19">
        <v>4737497</v>
      </c>
      <c r="Q166" s="18">
        <v>28</v>
      </c>
      <c r="R166" s="18">
        <v>23</v>
      </c>
      <c r="S166" s="6">
        <f t="shared" si="16"/>
        <v>50691217.900000006</v>
      </c>
      <c r="T166" s="3">
        <f t="shared" si="17"/>
        <v>157916.56666666668</v>
      </c>
      <c r="U166" s="4">
        <v>45691</v>
      </c>
      <c r="V166" s="4">
        <v>45716</v>
      </c>
      <c r="W166" s="5" t="s">
        <v>39</v>
      </c>
      <c r="X166" s="4">
        <v>46021</v>
      </c>
      <c r="Y166" s="5">
        <f t="shared" si="18"/>
        <v>321</v>
      </c>
      <c r="Z166" s="6">
        <f t="shared" si="19"/>
        <v>4421663.8666666672</v>
      </c>
      <c r="AA166" s="6">
        <f t="shared" si="20"/>
        <v>4737497</v>
      </c>
      <c r="AB166" s="6">
        <f t="shared" si="21"/>
        <v>3632081.0333333337</v>
      </c>
    </row>
    <row r="167" spans="1:28" ht="22.5" customHeight="1" x14ac:dyDescent="0.2">
      <c r="A167" s="105"/>
      <c r="B167" s="121"/>
      <c r="C167" s="117"/>
      <c r="D167" s="144"/>
      <c r="E167" s="145"/>
      <c r="F167" s="53">
        <v>45</v>
      </c>
      <c r="G167" s="142"/>
      <c r="H167" s="134"/>
      <c r="I167" s="134"/>
      <c r="J167" s="134"/>
      <c r="K167" s="143"/>
      <c r="L167" s="47">
        <v>1012337641</v>
      </c>
      <c r="M167" s="47" t="s">
        <v>522</v>
      </c>
      <c r="N167" s="100" t="s">
        <v>58</v>
      </c>
      <c r="O167" s="22" t="s">
        <v>38</v>
      </c>
      <c r="P167" s="19">
        <v>4737497</v>
      </c>
      <c r="Q167" s="18">
        <v>28</v>
      </c>
      <c r="R167" s="18">
        <v>23</v>
      </c>
      <c r="S167" s="6">
        <f t="shared" si="16"/>
        <v>50691217.900000006</v>
      </c>
      <c r="T167" s="3">
        <f t="shared" si="17"/>
        <v>157916.56666666668</v>
      </c>
      <c r="U167" s="4">
        <v>45691</v>
      </c>
      <c r="V167" s="4">
        <v>45716</v>
      </c>
      <c r="W167" s="5" t="s">
        <v>39</v>
      </c>
      <c r="X167" s="4">
        <v>46021</v>
      </c>
      <c r="Y167" s="5">
        <f t="shared" si="18"/>
        <v>321</v>
      </c>
      <c r="Z167" s="6">
        <f t="shared" si="19"/>
        <v>4421663.8666666672</v>
      </c>
      <c r="AA167" s="6">
        <f t="shared" si="20"/>
        <v>4737497</v>
      </c>
      <c r="AB167" s="6">
        <f t="shared" si="21"/>
        <v>3632081.0333333337</v>
      </c>
    </row>
    <row r="168" spans="1:28" ht="22.5" customHeight="1" x14ac:dyDescent="0.2">
      <c r="A168" s="105"/>
      <c r="B168" s="121"/>
      <c r="C168" s="117"/>
      <c r="D168" s="144"/>
      <c r="E168" s="145"/>
      <c r="F168" s="53">
        <v>45</v>
      </c>
      <c r="G168" s="142"/>
      <c r="H168" s="134"/>
      <c r="I168" s="134"/>
      <c r="J168" s="134"/>
      <c r="K168" s="143"/>
      <c r="L168" s="47">
        <v>80098793</v>
      </c>
      <c r="M168" s="47" t="s">
        <v>523</v>
      </c>
      <c r="N168" s="100" t="s">
        <v>58</v>
      </c>
      <c r="O168" s="22" t="s">
        <v>38</v>
      </c>
      <c r="P168" s="19">
        <v>4737497</v>
      </c>
      <c r="Q168" s="18">
        <v>28</v>
      </c>
      <c r="R168" s="18">
        <v>23</v>
      </c>
      <c r="S168" s="6">
        <f t="shared" si="16"/>
        <v>50691217.900000006</v>
      </c>
      <c r="T168" s="3">
        <f t="shared" si="17"/>
        <v>157916.56666666668</v>
      </c>
      <c r="U168" s="4">
        <v>45691</v>
      </c>
      <c r="V168" s="4">
        <v>45716</v>
      </c>
      <c r="W168" s="5" t="s">
        <v>39</v>
      </c>
      <c r="X168" s="4">
        <v>46021</v>
      </c>
      <c r="Y168" s="5">
        <f t="shared" si="18"/>
        <v>321</v>
      </c>
      <c r="Z168" s="6">
        <f t="shared" si="19"/>
        <v>4421663.8666666672</v>
      </c>
      <c r="AA168" s="6">
        <f t="shared" si="20"/>
        <v>4737497</v>
      </c>
      <c r="AB168" s="6">
        <f t="shared" si="21"/>
        <v>3632081.0333333337</v>
      </c>
    </row>
    <row r="169" spans="1:28" ht="22.5" customHeight="1" x14ac:dyDescent="0.2">
      <c r="A169" s="105"/>
      <c r="B169" s="121"/>
      <c r="C169" s="117"/>
      <c r="D169" s="144"/>
      <c r="E169" s="145"/>
      <c r="F169" s="53">
        <v>45</v>
      </c>
      <c r="G169" s="142"/>
      <c r="H169" s="134"/>
      <c r="I169" s="134"/>
      <c r="J169" s="134"/>
      <c r="K169" s="143"/>
      <c r="L169" s="50" t="s">
        <v>43</v>
      </c>
      <c r="M169" s="50" t="s">
        <v>43</v>
      </c>
      <c r="N169" s="99"/>
      <c r="O169" s="22"/>
      <c r="P169" s="19">
        <v>4737497</v>
      </c>
      <c r="Q169" s="18">
        <v>28</v>
      </c>
      <c r="R169" s="18">
        <v>23</v>
      </c>
      <c r="S169" s="6">
        <f t="shared" si="16"/>
        <v>50691217.900000006</v>
      </c>
      <c r="T169" s="3">
        <f t="shared" si="17"/>
        <v>157916.56666666668</v>
      </c>
      <c r="U169" s="4">
        <v>45691</v>
      </c>
      <c r="V169" s="4">
        <v>45716</v>
      </c>
      <c r="W169" s="5" t="s">
        <v>39</v>
      </c>
      <c r="X169" s="4">
        <v>46021</v>
      </c>
      <c r="Y169" s="5">
        <f t="shared" si="18"/>
        <v>321</v>
      </c>
      <c r="Z169" s="6">
        <f t="shared" si="19"/>
        <v>4421663.8666666672</v>
      </c>
      <c r="AA169" s="6">
        <f t="shared" si="20"/>
        <v>4737497</v>
      </c>
      <c r="AB169" s="6">
        <f t="shared" si="21"/>
        <v>3632081.0333333337</v>
      </c>
    </row>
    <row r="170" spans="1:28" ht="22.5" customHeight="1" x14ac:dyDescent="0.2">
      <c r="A170" s="105"/>
      <c r="B170" s="121"/>
      <c r="C170" s="117"/>
      <c r="D170" s="144" t="s">
        <v>524</v>
      </c>
      <c r="E170" s="145" t="s">
        <v>525</v>
      </c>
      <c r="F170" s="53">
        <v>45</v>
      </c>
      <c r="G170" s="142" t="s">
        <v>488</v>
      </c>
      <c r="H170" s="168">
        <v>69287</v>
      </c>
      <c r="I170" s="142" t="s">
        <v>526</v>
      </c>
      <c r="J170" s="142" t="s">
        <v>527</v>
      </c>
      <c r="K170" s="143">
        <v>4</v>
      </c>
      <c r="L170" s="47">
        <v>1033743090</v>
      </c>
      <c r="M170" s="51" t="s">
        <v>528</v>
      </c>
      <c r="N170" s="100" t="s">
        <v>58</v>
      </c>
      <c r="O170" s="20" t="s">
        <v>38</v>
      </c>
      <c r="P170" s="19">
        <v>4737497</v>
      </c>
      <c r="Q170" s="18">
        <v>28</v>
      </c>
      <c r="R170" s="18">
        <v>23</v>
      </c>
      <c r="S170" s="6">
        <f t="shared" si="16"/>
        <v>50691217.900000006</v>
      </c>
      <c r="T170" s="3">
        <f t="shared" si="17"/>
        <v>157916.56666666668</v>
      </c>
      <c r="U170" s="4">
        <v>45691</v>
      </c>
      <c r="V170" s="4">
        <v>45716</v>
      </c>
      <c r="W170" s="5" t="s">
        <v>39</v>
      </c>
      <c r="X170" s="4">
        <v>46021</v>
      </c>
      <c r="Y170" s="5">
        <f t="shared" si="18"/>
        <v>321</v>
      </c>
      <c r="Z170" s="6">
        <f t="shared" si="19"/>
        <v>4421663.8666666672</v>
      </c>
      <c r="AA170" s="6">
        <f t="shared" si="20"/>
        <v>4737497</v>
      </c>
      <c r="AB170" s="6">
        <f t="shared" si="21"/>
        <v>3632081.0333333337</v>
      </c>
    </row>
    <row r="171" spans="1:28" ht="22.5" customHeight="1" x14ac:dyDescent="0.2">
      <c r="A171" s="105"/>
      <c r="B171" s="121"/>
      <c r="C171" s="117"/>
      <c r="D171" s="144"/>
      <c r="E171" s="145"/>
      <c r="F171" s="53">
        <v>45</v>
      </c>
      <c r="G171" s="142"/>
      <c r="H171" s="168"/>
      <c r="I171" s="142"/>
      <c r="J171" s="142"/>
      <c r="K171" s="143"/>
      <c r="L171" s="47">
        <v>1014206484</v>
      </c>
      <c r="M171" s="51" t="s">
        <v>529</v>
      </c>
      <c r="N171" s="100" t="s">
        <v>58</v>
      </c>
      <c r="O171" s="20" t="s">
        <v>38</v>
      </c>
      <c r="P171" s="19">
        <v>4737497</v>
      </c>
      <c r="Q171" s="18">
        <v>28</v>
      </c>
      <c r="R171" s="18">
        <v>23</v>
      </c>
      <c r="S171" s="6">
        <f t="shared" si="16"/>
        <v>50691217.900000006</v>
      </c>
      <c r="T171" s="3">
        <f t="shared" si="17"/>
        <v>157916.56666666668</v>
      </c>
      <c r="U171" s="4">
        <v>45691</v>
      </c>
      <c r="V171" s="4">
        <v>45716</v>
      </c>
      <c r="W171" s="5" t="s">
        <v>39</v>
      </c>
      <c r="X171" s="4">
        <v>46021</v>
      </c>
      <c r="Y171" s="5">
        <f t="shared" si="18"/>
        <v>321</v>
      </c>
      <c r="Z171" s="6">
        <f t="shared" si="19"/>
        <v>4421663.8666666672</v>
      </c>
      <c r="AA171" s="6">
        <f t="shared" si="20"/>
        <v>4737497</v>
      </c>
      <c r="AB171" s="6">
        <f t="shared" si="21"/>
        <v>3632081.0333333337</v>
      </c>
    </row>
    <row r="172" spans="1:28" ht="22.5" customHeight="1" x14ac:dyDescent="0.2">
      <c r="A172" s="105"/>
      <c r="B172" s="121"/>
      <c r="C172" s="117"/>
      <c r="D172" s="144"/>
      <c r="E172" s="145"/>
      <c r="F172" s="53">
        <v>45</v>
      </c>
      <c r="G172" s="142"/>
      <c r="H172" s="168"/>
      <c r="I172" s="142"/>
      <c r="J172" s="142"/>
      <c r="K172" s="143"/>
      <c r="L172" s="47">
        <v>53152768</v>
      </c>
      <c r="M172" s="51" t="s">
        <v>530</v>
      </c>
      <c r="N172" s="100" t="s">
        <v>58</v>
      </c>
      <c r="O172" s="20" t="s">
        <v>38</v>
      </c>
      <c r="P172" s="19">
        <v>4737497</v>
      </c>
      <c r="Q172" s="18">
        <v>28</v>
      </c>
      <c r="R172" s="18">
        <v>23</v>
      </c>
      <c r="S172" s="6">
        <f t="shared" si="16"/>
        <v>50691217.900000006</v>
      </c>
      <c r="T172" s="3">
        <f t="shared" si="17"/>
        <v>157916.56666666668</v>
      </c>
      <c r="U172" s="4">
        <v>45691</v>
      </c>
      <c r="V172" s="4">
        <v>45716</v>
      </c>
      <c r="W172" s="5" t="s">
        <v>39</v>
      </c>
      <c r="X172" s="4">
        <v>46021</v>
      </c>
      <c r="Y172" s="5">
        <f t="shared" si="18"/>
        <v>321</v>
      </c>
      <c r="Z172" s="6">
        <f t="shared" si="19"/>
        <v>4421663.8666666672</v>
      </c>
      <c r="AA172" s="6">
        <f t="shared" si="20"/>
        <v>4737497</v>
      </c>
      <c r="AB172" s="6">
        <f t="shared" si="21"/>
        <v>3632081.0333333337</v>
      </c>
    </row>
    <row r="173" spans="1:28" ht="22.5" customHeight="1" x14ac:dyDescent="0.2">
      <c r="A173" s="105"/>
      <c r="B173" s="122"/>
      <c r="C173" s="117"/>
      <c r="D173" s="144"/>
      <c r="E173" s="145"/>
      <c r="F173" s="53">
        <v>45</v>
      </c>
      <c r="G173" s="142"/>
      <c r="H173" s="168"/>
      <c r="I173" s="142"/>
      <c r="J173" s="142"/>
      <c r="K173" s="143"/>
      <c r="L173" s="47">
        <v>1032371654</v>
      </c>
      <c r="M173" s="51" t="s">
        <v>531</v>
      </c>
      <c r="N173" s="100" t="s">
        <v>58</v>
      </c>
      <c r="O173" s="20" t="s">
        <v>38</v>
      </c>
      <c r="P173" s="19">
        <v>4737497</v>
      </c>
      <c r="Q173" s="18">
        <v>28</v>
      </c>
      <c r="R173" s="18">
        <v>23</v>
      </c>
      <c r="S173" s="6">
        <f t="shared" si="16"/>
        <v>50691217.900000006</v>
      </c>
      <c r="T173" s="3">
        <f t="shared" si="17"/>
        <v>157916.56666666668</v>
      </c>
      <c r="U173" s="4">
        <v>45691</v>
      </c>
      <c r="V173" s="4">
        <v>45716</v>
      </c>
      <c r="W173" s="5" t="s">
        <v>39</v>
      </c>
      <c r="X173" s="4">
        <v>46021</v>
      </c>
      <c r="Y173" s="5">
        <f t="shared" si="18"/>
        <v>321</v>
      </c>
      <c r="Z173" s="6">
        <f t="shared" si="19"/>
        <v>4421663.8666666672</v>
      </c>
      <c r="AA173" s="6">
        <f t="shared" si="20"/>
        <v>4737497</v>
      </c>
      <c r="AB173" s="6">
        <f t="shared" si="21"/>
        <v>3632081.0333333337</v>
      </c>
    </row>
    <row r="174" spans="1:28" ht="22.5" customHeight="1" x14ac:dyDescent="0.2">
      <c r="A174" s="105" t="s">
        <v>27</v>
      </c>
      <c r="B174" s="117" t="s">
        <v>462</v>
      </c>
      <c r="C174" s="117" t="s">
        <v>532</v>
      </c>
      <c r="D174" s="116" t="s">
        <v>464</v>
      </c>
      <c r="E174" s="117" t="s">
        <v>465</v>
      </c>
      <c r="F174" s="37">
        <v>10</v>
      </c>
      <c r="G174" s="104" t="s">
        <v>466</v>
      </c>
      <c r="H174" s="133">
        <v>69292</v>
      </c>
      <c r="I174" s="104" t="s">
        <v>467</v>
      </c>
      <c r="J174" s="104" t="s">
        <v>468</v>
      </c>
      <c r="K174" s="132">
        <v>2</v>
      </c>
      <c r="L174" s="47">
        <v>40401269</v>
      </c>
      <c r="M174" s="47" t="s">
        <v>533</v>
      </c>
      <c r="N174" s="100" t="s">
        <v>58</v>
      </c>
      <c r="O174" s="22" t="s">
        <v>38</v>
      </c>
      <c r="P174" s="19">
        <v>4737497</v>
      </c>
      <c r="Q174" s="18">
        <v>28</v>
      </c>
      <c r="R174" s="18">
        <v>23</v>
      </c>
      <c r="S174" s="6">
        <f t="shared" si="16"/>
        <v>50691217.900000006</v>
      </c>
      <c r="T174" s="3">
        <f t="shared" si="17"/>
        <v>157916.56666666668</v>
      </c>
      <c r="U174" s="4">
        <v>45691</v>
      </c>
      <c r="V174" s="4">
        <v>45716</v>
      </c>
      <c r="W174" s="5" t="s">
        <v>39</v>
      </c>
      <c r="X174" s="4">
        <v>46021</v>
      </c>
      <c r="Y174" s="5">
        <f t="shared" si="18"/>
        <v>321</v>
      </c>
      <c r="Z174" s="6">
        <f t="shared" si="19"/>
        <v>4421663.8666666672</v>
      </c>
      <c r="AA174" s="6">
        <f t="shared" si="20"/>
        <v>4737497</v>
      </c>
      <c r="AB174" s="6">
        <f t="shared" si="21"/>
        <v>3632081.0333333337</v>
      </c>
    </row>
    <row r="175" spans="1:28" ht="22.5" customHeight="1" x14ac:dyDescent="0.2">
      <c r="A175" s="105"/>
      <c r="B175" s="117"/>
      <c r="C175" s="117"/>
      <c r="D175" s="116"/>
      <c r="E175" s="117"/>
      <c r="F175" s="37">
        <v>10</v>
      </c>
      <c r="G175" s="104"/>
      <c r="H175" s="133"/>
      <c r="I175" s="104"/>
      <c r="J175" s="104"/>
      <c r="K175" s="132"/>
      <c r="L175" s="47">
        <v>1019086101</v>
      </c>
      <c r="M175" s="47" t="s">
        <v>534</v>
      </c>
      <c r="N175" s="100" t="s">
        <v>58</v>
      </c>
      <c r="O175" s="22" t="s">
        <v>38</v>
      </c>
      <c r="P175" s="19">
        <v>4737497</v>
      </c>
      <c r="Q175" s="18">
        <v>28</v>
      </c>
      <c r="R175" s="18">
        <v>23</v>
      </c>
      <c r="S175" s="6">
        <f t="shared" si="16"/>
        <v>50691217.900000006</v>
      </c>
      <c r="T175" s="3">
        <f t="shared" si="17"/>
        <v>157916.56666666668</v>
      </c>
      <c r="U175" s="4">
        <v>45691</v>
      </c>
      <c r="V175" s="4">
        <v>45716</v>
      </c>
      <c r="W175" s="5" t="s">
        <v>39</v>
      </c>
      <c r="X175" s="4">
        <v>46021</v>
      </c>
      <c r="Y175" s="5">
        <f t="shared" si="18"/>
        <v>321</v>
      </c>
      <c r="Z175" s="6">
        <f t="shared" si="19"/>
        <v>4421663.8666666672</v>
      </c>
      <c r="AA175" s="6">
        <f t="shared" si="20"/>
        <v>4737497</v>
      </c>
      <c r="AB175" s="6">
        <f t="shared" si="21"/>
        <v>3632081.0333333337</v>
      </c>
    </row>
    <row r="176" spans="1:28" ht="22.5" customHeight="1" x14ac:dyDescent="0.2">
      <c r="A176" s="105"/>
      <c r="B176" s="117"/>
      <c r="C176" s="117"/>
      <c r="D176" s="144" t="s">
        <v>535</v>
      </c>
      <c r="E176" s="145" t="s">
        <v>536</v>
      </c>
      <c r="F176" s="53">
        <v>10</v>
      </c>
      <c r="G176" s="104" t="s">
        <v>537</v>
      </c>
      <c r="H176" s="133">
        <v>58786</v>
      </c>
      <c r="I176" s="104" t="s">
        <v>538</v>
      </c>
      <c r="J176" s="104" t="s">
        <v>539</v>
      </c>
      <c r="K176" s="132">
        <v>2</v>
      </c>
      <c r="L176" s="47">
        <v>79471458</v>
      </c>
      <c r="M176" s="47" t="s">
        <v>540</v>
      </c>
      <c r="N176" s="100" t="s">
        <v>58</v>
      </c>
      <c r="O176" s="22" t="s">
        <v>38</v>
      </c>
      <c r="P176" s="19">
        <v>4737497</v>
      </c>
      <c r="Q176" s="18">
        <v>28</v>
      </c>
      <c r="R176" s="18">
        <v>23</v>
      </c>
      <c r="S176" s="6">
        <f t="shared" si="16"/>
        <v>50691217.900000006</v>
      </c>
      <c r="T176" s="3">
        <f t="shared" si="17"/>
        <v>157916.56666666668</v>
      </c>
      <c r="U176" s="4">
        <v>45691</v>
      </c>
      <c r="V176" s="4">
        <v>45716</v>
      </c>
      <c r="W176" s="5" t="s">
        <v>39</v>
      </c>
      <c r="X176" s="4">
        <v>46021</v>
      </c>
      <c r="Y176" s="5">
        <f t="shared" si="18"/>
        <v>321</v>
      </c>
      <c r="Z176" s="6">
        <f t="shared" si="19"/>
        <v>4421663.8666666672</v>
      </c>
      <c r="AA176" s="6">
        <f t="shared" si="20"/>
        <v>4737497</v>
      </c>
      <c r="AB176" s="6">
        <f t="shared" si="21"/>
        <v>3632081.0333333337</v>
      </c>
    </row>
    <row r="177" spans="1:28" ht="22.5" customHeight="1" x14ac:dyDescent="0.2">
      <c r="A177" s="105"/>
      <c r="B177" s="117"/>
      <c r="C177" s="117"/>
      <c r="D177" s="144"/>
      <c r="E177" s="145"/>
      <c r="F177" s="53">
        <v>10</v>
      </c>
      <c r="G177" s="104"/>
      <c r="H177" s="133"/>
      <c r="I177" s="104"/>
      <c r="J177" s="104"/>
      <c r="K177" s="132"/>
      <c r="L177" s="52">
        <v>51900924</v>
      </c>
      <c r="M177" s="51" t="s">
        <v>541</v>
      </c>
      <c r="N177" s="100" t="s">
        <v>58</v>
      </c>
      <c r="O177" s="20" t="s">
        <v>38</v>
      </c>
      <c r="P177" s="19">
        <v>4737497</v>
      </c>
      <c r="Q177" s="18">
        <v>28</v>
      </c>
      <c r="R177" s="18">
        <v>23</v>
      </c>
      <c r="S177" s="6">
        <f t="shared" si="16"/>
        <v>50691217.900000006</v>
      </c>
      <c r="T177" s="3">
        <f t="shared" si="17"/>
        <v>157916.56666666668</v>
      </c>
      <c r="U177" s="4">
        <v>45691</v>
      </c>
      <c r="V177" s="4">
        <v>45716</v>
      </c>
      <c r="W177" s="5" t="s">
        <v>39</v>
      </c>
      <c r="X177" s="4">
        <v>46021</v>
      </c>
      <c r="Y177" s="5">
        <f t="shared" si="18"/>
        <v>321</v>
      </c>
      <c r="Z177" s="6">
        <f t="shared" si="19"/>
        <v>4421663.8666666672</v>
      </c>
      <c r="AA177" s="6">
        <f t="shared" si="20"/>
        <v>4737497</v>
      </c>
      <c r="AB177" s="6">
        <f t="shared" si="21"/>
        <v>3632081.0333333337</v>
      </c>
    </row>
    <row r="178" spans="1:28" ht="22.5" customHeight="1" x14ac:dyDescent="0.2">
      <c r="A178" s="105"/>
      <c r="B178" s="120" t="s">
        <v>542</v>
      </c>
      <c r="C178" s="117"/>
      <c r="D178" s="20" t="s">
        <v>477</v>
      </c>
      <c r="E178" s="59" t="s">
        <v>478</v>
      </c>
      <c r="F178" s="53">
        <v>45</v>
      </c>
      <c r="G178" s="54" t="s">
        <v>479</v>
      </c>
      <c r="H178" s="86">
        <v>69290</v>
      </c>
      <c r="I178" s="54" t="s">
        <v>480</v>
      </c>
      <c r="J178" s="54" t="s">
        <v>481</v>
      </c>
      <c r="K178" s="55">
        <v>1</v>
      </c>
      <c r="L178" s="50" t="s">
        <v>43</v>
      </c>
      <c r="M178" s="50" t="s">
        <v>43</v>
      </c>
      <c r="N178" s="99"/>
      <c r="O178" s="20"/>
      <c r="P178" s="19">
        <v>4737497</v>
      </c>
      <c r="Q178" s="18">
        <v>28</v>
      </c>
      <c r="R178" s="18">
        <v>23</v>
      </c>
      <c r="S178" s="6">
        <f t="shared" si="16"/>
        <v>50691217.900000006</v>
      </c>
      <c r="T178" s="3">
        <f t="shared" si="17"/>
        <v>157916.56666666668</v>
      </c>
      <c r="U178" s="4">
        <v>45691</v>
      </c>
      <c r="V178" s="4">
        <v>45716</v>
      </c>
      <c r="W178" s="5" t="s">
        <v>39</v>
      </c>
      <c r="X178" s="4">
        <v>46021</v>
      </c>
      <c r="Y178" s="5">
        <f t="shared" si="18"/>
        <v>321</v>
      </c>
      <c r="Z178" s="6">
        <f t="shared" si="19"/>
        <v>4421663.8666666672</v>
      </c>
      <c r="AA178" s="6">
        <f t="shared" si="20"/>
        <v>4737497</v>
      </c>
      <c r="AB178" s="6">
        <f t="shared" si="21"/>
        <v>3632081.0333333337</v>
      </c>
    </row>
    <row r="179" spans="1:28" ht="22.5" customHeight="1" x14ac:dyDescent="0.2">
      <c r="A179" s="105"/>
      <c r="B179" s="121"/>
      <c r="C179" s="117"/>
      <c r="D179" s="144" t="s">
        <v>472</v>
      </c>
      <c r="E179" s="145" t="s">
        <v>473</v>
      </c>
      <c r="F179" s="53">
        <v>10</v>
      </c>
      <c r="G179" s="142" t="s">
        <v>543</v>
      </c>
      <c r="H179" s="168">
        <v>69291</v>
      </c>
      <c r="I179" s="142" t="s">
        <v>475</v>
      </c>
      <c r="J179" s="142" t="s">
        <v>519</v>
      </c>
      <c r="K179" s="143">
        <v>3</v>
      </c>
      <c r="L179" s="52">
        <v>51839378</v>
      </c>
      <c r="M179" s="47" t="s">
        <v>544</v>
      </c>
      <c r="N179" s="100" t="s">
        <v>58</v>
      </c>
      <c r="O179" s="22" t="s">
        <v>38</v>
      </c>
      <c r="P179" s="19">
        <v>4737497</v>
      </c>
      <c r="Q179" s="18">
        <v>28</v>
      </c>
      <c r="R179" s="18">
        <v>23</v>
      </c>
      <c r="S179" s="6">
        <f t="shared" si="16"/>
        <v>50691217.900000006</v>
      </c>
      <c r="T179" s="3">
        <f t="shared" si="17"/>
        <v>157916.56666666668</v>
      </c>
      <c r="U179" s="4">
        <v>45691</v>
      </c>
      <c r="V179" s="4">
        <v>45716</v>
      </c>
      <c r="W179" s="5" t="s">
        <v>39</v>
      </c>
      <c r="X179" s="4">
        <v>46021</v>
      </c>
      <c r="Y179" s="5">
        <f t="shared" si="18"/>
        <v>321</v>
      </c>
      <c r="Z179" s="6">
        <f t="shared" si="19"/>
        <v>4421663.8666666672</v>
      </c>
      <c r="AA179" s="6">
        <f t="shared" si="20"/>
        <v>4737497</v>
      </c>
      <c r="AB179" s="6">
        <f t="shared" si="21"/>
        <v>3632081.0333333337</v>
      </c>
    </row>
    <row r="180" spans="1:28" ht="22.5" customHeight="1" x14ac:dyDescent="0.2">
      <c r="A180" s="105"/>
      <c r="B180" s="121"/>
      <c r="C180" s="117"/>
      <c r="D180" s="144"/>
      <c r="E180" s="145"/>
      <c r="F180" s="53">
        <v>10</v>
      </c>
      <c r="G180" s="142"/>
      <c r="H180" s="168"/>
      <c r="I180" s="142"/>
      <c r="J180" s="142"/>
      <c r="K180" s="143"/>
      <c r="L180" s="52">
        <v>1019092049</v>
      </c>
      <c r="M180" s="47" t="s">
        <v>545</v>
      </c>
      <c r="N180" s="100" t="s">
        <v>58</v>
      </c>
      <c r="O180" s="22" t="s">
        <v>38</v>
      </c>
      <c r="P180" s="19">
        <v>4737497</v>
      </c>
      <c r="Q180" s="18">
        <v>28</v>
      </c>
      <c r="R180" s="18">
        <v>23</v>
      </c>
      <c r="S180" s="6">
        <f t="shared" si="16"/>
        <v>50691217.900000006</v>
      </c>
      <c r="T180" s="3">
        <f t="shared" si="17"/>
        <v>157916.56666666668</v>
      </c>
      <c r="U180" s="4">
        <v>45691</v>
      </c>
      <c r="V180" s="4">
        <v>45716</v>
      </c>
      <c r="W180" s="5" t="s">
        <v>39</v>
      </c>
      <c r="X180" s="4">
        <v>46021</v>
      </c>
      <c r="Y180" s="5">
        <f t="shared" si="18"/>
        <v>321</v>
      </c>
      <c r="Z180" s="6">
        <f t="shared" si="19"/>
        <v>4421663.8666666672</v>
      </c>
      <c r="AA180" s="6">
        <f t="shared" si="20"/>
        <v>4737497</v>
      </c>
      <c r="AB180" s="6">
        <f t="shared" si="21"/>
        <v>3632081.0333333337</v>
      </c>
    </row>
    <row r="181" spans="1:28" ht="22.5" customHeight="1" x14ac:dyDescent="0.2">
      <c r="A181" s="105"/>
      <c r="B181" s="122"/>
      <c r="C181" s="117"/>
      <c r="D181" s="144"/>
      <c r="E181" s="145"/>
      <c r="F181" s="53">
        <v>10</v>
      </c>
      <c r="G181" s="142"/>
      <c r="H181" s="168"/>
      <c r="I181" s="142"/>
      <c r="J181" s="142"/>
      <c r="K181" s="143"/>
      <c r="L181" s="52">
        <v>79469879</v>
      </c>
      <c r="M181" s="52" t="s">
        <v>546</v>
      </c>
      <c r="N181" s="100" t="s">
        <v>58</v>
      </c>
      <c r="O181" s="24" t="s">
        <v>38</v>
      </c>
      <c r="P181" s="19">
        <v>4737497</v>
      </c>
      <c r="Q181" s="18">
        <v>28</v>
      </c>
      <c r="R181" s="18">
        <v>23</v>
      </c>
      <c r="S181" s="6">
        <f t="shared" si="16"/>
        <v>50691217.900000006</v>
      </c>
      <c r="T181" s="3">
        <f t="shared" si="17"/>
        <v>157916.56666666668</v>
      </c>
      <c r="U181" s="4">
        <v>45691</v>
      </c>
      <c r="V181" s="4">
        <v>45716</v>
      </c>
      <c r="W181" s="5" t="s">
        <v>39</v>
      </c>
      <c r="X181" s="4">
        <v>46021</v>
      </c>
      <c r="Y181" s="5">
        <f t="shared" si="18"/>
        <v>321</v>
      </c>
      <c r="Z181" s="6">
        <f t="shared" si="19"/>
        <v>4421663.8666666672</v>
      </c>
      <c r="AA181" s="6">
        <f t="shared" si="20"/>
        <v>4737497</v>
      </c>
      <c r="AB181" s="6">
        <f t="shared" si="21"/>
        <v>3632081.0333333337</v>
      </c>
    </row>
    <row r="182" spans="1:28" ht="22.5" customHeight="1" x14ac:dyDescent="0.2">
      <c r="A182" s="105" t="s">
        <v>290</v>
      </c>
      <c r="B182" s="117" t="s">
        <v>462</v>
      </c>
      <c r="C182" s="117" t="s">
        <v>547</v>
      </c>
      <c r="D182" s="116" t="s">
        <v>548</v>
      </c>
      <c r="E182" s="117" t="s">
        <v>549</v>
      </c>
      <c r="F182" s="37">
        <v>11</v>
      </c>
      <c r="G182" s="131" t="s">
        <v>550</v>
      </c>
      <c r="H182" s="131">
        <v>64800</v>
      </c>
      <c r="I182" s="104" t="s">
        <v>551</v>
      </c>
      <c r="J182" s="104" t="s">
        <v>552</v>
      </c>
      <c r="K182" s="132">
        <v>4</v>
      </c>
      <c r="L182" s="47">
        <v>79456117</v>
      </c>
      <c r="M182" s="48" t="s">
        <v>553</v>
      </c>
      <c r="N182" s="85" t="s">
        <v>554</v>
      </c>
      <c r="O182" s="32" t="s">
        <v>38</v>
      </c>
      <c r="P182" s="19">
        <v>4737497</v>
      </c>
      <c r="Q182" s="18">
        <v>28</v>
      </c>
      <c r="R182" s="18">
        <v>23</v>
      </c>
      <c r="S182" s="6">
        <f t="shared" si="16"/>
        <v>50691217.900000006</v>
      </c>
      <c r="T182" s="3">
        <f t="shared" si="17"/>
        <v>157916.56666666668</v>
      </c>
      <c r="U182" s="4">
        <v>45691</v>
      </c>
      <c r="V182" s="4">
        <v>45716</v>
      </c>
      <c r="W182" s="5" t="s">
        <v>39</v>
      </c>
      <c r="X182" s="4">
        <v>46021</v>
      </c>
      <c r="Y182" s="5">
        <f t="shared" si="18"/>
        <v>321</v>
      </c>
      <c r="Z182" s="6">
        <f t="shared" si="19"/>
        <v>4421663.8666666672</v>
      </c>
      <c r="AA182" s="6">
        <f t="shared" si="20"/>
        <v>4737497</v>
      </c>
      <c r="AB182" s="6">
        <f t="shared" si="21"/>
        <v>3632081.0333333337</v>
      </c>
    </row>
    <row r="183" spans="1:28" ht="22.5" customHeight="1" x14ac:dyDescent="0.2">
      <c r="A183" s="105"/>
      <c r="B183" s="117"/>
      <c r="C183" s="117"/>
      <c r="D183" s="116"/>
      <c r="E183" s="117"/>
      <c r="F183" s="37">
        <v>11</v>
      </c>
      <c r="G183" s="131"/>
      <c r="H183" s="131"/>
      <c r="I183" s="104"/>
      <c r="J183" s="104"/>
      <c r="K183" s="132"/>
      <c r="L183" s="47">
        <v>1020732748</v>
      </c>
      <c r="M183" s="48" t="s">
        <v>555</v>
      </c>
      <c r="N183" s="85" t="s">
        <v>556</v>
      </c>
      <c r="O183" s="32" t="s">
        <v>38</v>
      </c>
      <c r="P183" s="19">
        <v>4737497</v>
      </c>
      <c r="Q183" s="18">
        <v>28</v>
      </c>
      <c r="R183" s="18">
        <v>23</v>
      </c>
      <c r="S183" s="6">
        <f t="shared" si="16"/>
        <v>50691217.900000006</v>
      </c>
      <c r="T183" s="3">
        <f t="shared" si="17"/>
        <v>157916.56666666668</v>
      </c>
      <c r="U183" s="4">
        <v>45691</v>
      </c>
      <c r="V183" s="4">
        <v>45716</v>
      </c>
      <c r="W183" s="5" t="s">
        <v>39</v>
      </c>
      <c r="X183" s="4">
        <v>46021</v>
      </c>
      <c r="Y183" s="5">
        <f t="shared" si="18"/>
        <v>321</v>
      </c>
      <c r="Z183" s="6">
        <f t="shared" si="19"/>
        <v>4421663.8666666672</v>
      </c>
      <c r="AA183" s="6">
        <f t="shared" si="20"/>
        <v>4737497</v>
      </c>
      <c r="AB183" s="6">
        <f t="shared" si="21"/>
        <v>3632081.0333333337</v>
      </c>
    </row>
    <row r="184" spans="1:28" ht="22.5" customHeight="1" x14ac:dyDescent="0.2">
      <c r="A184" s="105"/>
      <c r="B184" s="117"/>
      <c r="C184" s="117"/>
      <c r="D184" s="116"/>
      <c r="E184" s="117"/>
      <c r="F184" s="37">
        <v>11</v>
      </c>
      <c r="G184" s="131"/>
      <c r="H184" s="131"/>
      <c r="I184" s="104"/>
      <c r="J184" s="104"/>
      <c r="K184" s="132"/>
      <c r="L184" s="47">
        <v>51914130</v>
      </c>
      <c r="M184" s="48" t="s">
        <v>557</v>
      </c>
      <c r="N184" s="85" t="s">
        <v>558</v>
      </c>
      <c r="O184" s="32" t="s">
        <v>38</v>
      </c>
      <c r="P184" s="19">
        <v>4737497</v>
      </c>
      <c r="Q184" s="18">
        <v>28</v>
      </c>
      <c r="R184" s="18">
        <v>23</v>
      </c>
      <c r="S184" s="6">
        <f t="shared" si="16"/>
        <v>50691217.900000006</v>
      </c>
      <c r="T184" s="3">
        <f t="shared" si="17"/>
        <v>157916.56666666668</v>
      </c>
      <c r="U184" s="4">
        <v>45691</v>
      </c>
      <c r="V184" s="4">
        <v>45716</v>
      </c>
      <c r="W184" s="5" t="s">
        <v>39</v>
      </c>
      <c r="X184" s="4">
        <v>46021</v>
      </c>
      <c r="Y184" s="5">
        <f t="shared" si="18"/>
        <v>321</v>
      </c>
      <c r="Z184" s="6">
        <f t="shared" si="19"/>
        <v>4421663.8666666672</v>
      </c>
      <c r="AA184" s="6">
        <f t="shared" si="20"/>
        <v>4737497</v>
      </c>
      <c r="AB184" s="6">
        <f t="shared" si="21"/>
        <v>3632081.0333333337</v>
      </c>
    </row>
    <row r="185" spans="1:28" ht="22.5" customHeight="1" x14ac:dyDescent="0.2">
      <c r="A185" s="105"/>
      <c r="B185" s="117"/>
      <c r="C185" s="117"/>
      <c r="D185" s="129"/>
      <c r="E185" s="120"/>
      <c r="F185" s="37">
        <v>11</v>
      </c>
      <c r="G185" s="131"/>
      <c r="H185" s="131"/>
      <c r="I185" s="104"/>
      <c r="J185" s="104"/>
      <c r="K185" s="132"/>
      <c r="L185" s="50">
        <v>52052405</v>
      </c>
      <c r="M185" s="50" t="s">
        <v>559</v>
      </c>
      <c r="N185" s="102"/>
      <c r="O185" s="32" t="s">
        <v>560</v>
      </c>
      <c r="P185" s="19">
        <v>4737497</v>
      </c>
      <c r="Q185" s="18">
        <v>28</v>
      </c>
      <c r="R185" s="18">
        <v>23</v>
      </c>
      <c r="S185" s="6">
        <f t="shared" si="16"/>
        <v>50691217.900000006</v>
      </c>
      <c r="T185" s="3">
        <f t="shared" si="17"/>
        <v>157916.56666666668</v>
      </c>
      <c r="U185" s="4">
        <v>45691</v>
      </c>
      <c r="V185" s="4">
        <v>45716</v>
      </c>
      <c r="W185" s="5" t="s">
        <v>39</v>
      </c>
      <c r="X185" s="4">
        <v>46021</v>
      </c>
      <c r="Y185" s="5">
        <f t="shared" si="18"/>
        <v>321</v>
      </c>
      <c r="Z185" s="6">
        <f t="shared" si="19"/>
        <v>4421663.8666666672</v>
      </c>
      <c r="AA185" s="6">
        <f t="shared" si="20"/>
        <v>4737497</v>
      </c>
      <c r="AB185" s="6">
        <f t="shared" si="21"/>
        <v>3632081.0333333337</v>
      </c>
    </row>
    <row r="186" spans="1:28" ht="22.5" customHeight="1" x14ac:dyDescent="0.2">
      <c r="A186" s="105"/>
      <c r="B186" s="117"/>
      <c r="C186" s="150"/>
      <c r="D186" s="106" t="s">
        <v>561</v>
      </c>
      <c r="E186" s="107" t="s">
        <v>69</v>
      </c>
      <c r="F186" s="46">
        <v>11</v>
      </c>
      <c r="G186" s="38" t="s">
        <v>562</v>
      </c>
      <c r="H186" s="81">
        <v>64799</v>
      </c>
      <c r="I186" s="51" t="s">
        <v>563</v>
      </c>
      <c r="J186" s="51" t="s">
        <v>564</v>
      </c>
      <c r="K186" s="39">
        <v>1</v>
      </c>
      <c r="L186" s="50" t="s">
        <v>43</v>
      </c>
      <c r="M186" s="50" t="s">
        <v>43</v>
      </c>
      <c r="N186" s="99"/>
      <c r="O186" s="32"/>
      <c r="P186" s="19">
        <v>4737497</v>
      </c>
      <c r="Q186" s="18">
        <v>28</v>
      </c>
      <c r="R186" s="18">
        <v>23</v>
      </c>
      <c r="S186" s="6">
        <f t="shared" si="16"/>
        <v>50691217.900000006</v>
      </c>
      <c r="T186" s="3">
        <f t="shared" si="17"/>
        <v>157916.56666666668</v>
      </c>
      <c r="U186" s="4">
        <v>45691</v>
      </c>
      <c r="V186" s="4">
        <v>45716</v>
      </c>
      <c r="W186" s="5" t="s">
        <v>39</v>
      </c>
      <c r="X186" s="4">
        <v>46021</v>
      </c>
      <c r="Y186" s="5">
        <f t="shared" si="18"/>
        <v>321</v>
      </c>
      <c r="Z186" s="6">
        <f t="shared" si="19"/>
        <v>4421663.8666666672</v>
      </c>
      <c r="AA186" s="6">
        <f t="shared" si="20"/>
        <v>4737497</v>
      </c>
      <c r="AB186" s="6">
        <f t="shared" si="21"/>
        <v>3632081.0333333337</v>
      </c>
    </row>
    <row r="187" spans="1:28" ht="22.5" customHeight="1" x14ac:dyDescent="0.2">
      <c r="A187" s="105"/>
      <c r="B187" s="117"/>
      <c r="C187" s="150"/>
      <c r="D187" s="106"/>
      <c r="E187" s="107"/>
      <c r="F187" s="46">
        <v>11</v>
      </c>
      <c r="G187" s="38" t="s">
        <v>40</v>
      </c>
      <c r="H187" s="81">
        <v>69288</v>
      </c>
      <c r="I187" s="51" t="s">
        <v>41</v>
      </c>
      <c r="J187" s="51" t="s">
        <v>71</v>
      </c>
      <c r="K187" s="39">
        <v>1</v>
      </c>
      <c r="L187" s="50" t="s">
        <v>43</v>
      </c>
      <c r="M187" s="50" t="s">
        <v>43</v>
      </c>
      <c r="N187" s="99"/>
      <c r="O187" s="32" t="s">
        <v>565</v>
      </c>
      <c r="P187" s="19">
        <v>4737497</v>
      </c>
      <c r="Q187" s="18">
        <v>28</v>
      </c>
      <c r="R187" s="18">
        <v>23</v>
      </c>
      <c r="S187" s="6">
        <f t="shared" si="16"/>
        <v>50691217.900000006</v>
      </c>
      <c r="T187" s="3">
        <f t="shared" si="17"/>
        <v>157916.56666666668</v>
      </c>
      <c r="U187" s="4">
        <v>45691</v>
      </c>
      <c r="V187" s="4">
        <v>45716</v>
      </c>
      <c r="W187" s="5" t="s">
        <v>39</v>
      </c>
      <c r="X187" s="4">
        <v>46021</v>
      </c>
      <c r="Y187" s="5">
        <f t="shared" si="18"/>
        <v>321</v>
      </c>
      <c r="Z187" s="6">
        <f t="shared" si="19"/>
        <v>4421663.8666666672</v>
      </c>
      <c r="AA187" s="6">
        <f t="shared" si="20"/>
        <v>4737497</v>
      </c>
      <c r="AB187" s="6">
        <f t="shared" si="21"/>
        <v>3632081.0333333337</v>
      </c>
    </row>
    <row r="188" spans="1:28" ht="22.5" customHeight="1" x14ac:dyDescent="0.2">
      <c r="A188" s="105"/>
      <c r="B188" s="117"/>
      <c r="C188" s="150"/>
      <c r="D188" s="106"/>
      <c r="E188" s="107"/>
      <c r="F188" s="46">
        <v>11</v>
      </c>
      <c r="G188" s="38" t="s">
        <v>79</v>
      </c>
      <c r="H188" s="51">
        <v>64797</v>
      </c>
      <c r="I188" s="38" t="s">
        <v>566</v>
      </c>
      <c r="J188" s="38" t="s">
        <v>66</v>
      </c>
      <c r="K188" s="39">
        <v>1</v>
      </c>
      <c r="L188" s="49">
        <v>77018603</v>
      </c>
      <c r="M188" s="50" t="s">
        <v>567</v>
      </c>
      <c r="N188" s="101"/>
      <c r="O188" s="33" t="s">
        <v>560</v>
      </c>
      <c r="P188" s="19">
        <v>4737497</v>
      </c>
      <c r="Q188" s="18">
        <v>28</v>
      </c>
      <c r="R188" s="18">
        <v>23</v>
      </c>
      <c r="S188" s="6">
        <f t="shared" si="16"/>
        <v>50691217.900000006</v>
      </c>
      <c r="T188" s="3">
        <f t="shared" si="17"/>
        <v>157916.56666666668</v>
      </c>
      <c r="U188" s="4">
        <v>45691</v>
      </c>
      <c r="V188" s="4">
        <v>45716</v>
      </c>
      <c r="W188" s="5" t="s">
        <v>39</v>
      </c>
      <c r="X188" s="4">
        <v>46021</v>
      </c>
      <c r="Y188" s="5">
        <f t="shared" si="18"/>
        <v>321</v>
      </c>
      <c r="Z188" s="6">
        <f t="shared" si="19"/>
        <v>4421663.8666666672</v>
      </c>
      <c r="AA188" s="6">
        <f t="shared" si="20"/>
        <v>4737497</v>
      </c>
      <c r="AB188" s="6">
        <f t="shared" si="21"/>
        <v>3632081.0333333337</v>
      </c>
    </row>
    <row r="189" spans="1:28" ht="22.5" customHeight="1" x14ac:dyDescent="0.2">
      <c r="A189" s="105"/>
      <c r="B189" s="117"/>
      <c r="C189" s="117"/>
      <c r="D189" s="125" t="s">
        <v>568</v>
      </c>
      <c r="E189" s="122" t="s">
        <v>569</v>
      </c>
      <c r="F189" s="37">
        <v>11</v>
      </c>
      <c r="G189" s="135" t="s">
        <v>570</v>
      </c>
      <c r="H189" s="131">
        <v>64798</v>
      </c>
      <c r="I189" s="131" t="s">
        <v>571</v>
      </c>
      <c r="J189" s="131" t="s">
        <v>572</v>
      </c>
      <c r="K189" s="132">
        <v>12</v>
      </c>
      <c r="L189" s="47">
        <v>80547183</v>
      </c>
      <c r="M189" s="51" t="s">
        <v>573</v>
      </c>
      <c r="N189" s="85" t="s">
        <v>574</v>
      </c>
      <c r="O189" s="32" t="s">
        <v>38</v>
      </c>
      <c r="P189" s="19">
        <v>4737497</v>
      </c>
      <c r="Q189" s="18">
        <v>28</v>
      </c>
      <c r="R189" s="18">
        <v>23</v>
      </c>
      <c r="S189" s="6">
        <f t="shared" si="16"/>
        <v>50691217.900000006</v>
      </c>
      <c r="T189" s="3">
        <f t="shared" si="17"/>
        <v>157916.56666666668</v>
      </c>
      <c r="U189" s="4">
        <v>45691</v>
      </c>
      <c r="V189" s="4">
        <v>45716</v>
      </c>
      <c r="W189" s="5" t="s">
        <v>39</v>
      </c>
      <c r="X189" s="4">
        <v>46021</v>
      </c>
      <c r="Y189" s="5">
        <f t="shared" si="18"/>
        <v>321</v>
      </c>
      <c r="Z189" s="6">
        <f t="shared" si="19"/>
        <v>4421663.8666666672</v>
      </c>
      <c r="AA189" s="6">
        <f t="shared" si="20"/>
        <v>4737497</v>
      </c>
      <c r="AB189" s="6">
        <f t="shared" si="21"/>
        <v>3632081.0333333337</v>
      </c>
    </row>
    <row r="190" spans="1:28" ht="22.5" customHeight="1" x14ac:dyDescent="0.2">
      <c r="A190" s="105"/>
      <c r="B190" s="117"/>
      <c r="C190" s="117"/>
      <c r="D190" s="116"/>
      <c r="E190" s="117"/>
      <c r="F190" s="37">
        <v>11</v>
      </c>
      <c r="G190" s="135"/>
      <c r="H190" s="131"/>
      <c r="I190" s="131"/>
      <c r="J190" s="131"/>
      <c r="K190" s="132"/>
      <c r="L190" s="47">
        <v>1012363584</v>
      </c>
      <c r="M190" s="51" t="s">
        <v>575</v>
      </c>
      <c r="N190" s="85" t="s">
        <v>576</v>
      </c>
      <c r="O190" s="32" t="s">
        <v>38</v>
      </c>
      <c r="P190" s="19">
        <v>4737497</v>
      </c>
      <c r="Q190" s="18">
        <v>28</v>
      </c>
      <c r="R190" s="18">
        <v>23</v>
      </c>
      <c r="S190" s="6">
        <f t="shared" si="16"/>
        <v>50691217.900000006</v>
      </c>
      <c r="T190" s="3">
        <f t="shared" si="17"/>
        <v>157916.56666666668</v>
      </c>
      <c r="U190" s="4">
        <v>45691</v>
      </c>
      <c r="V190" s="4">
        <v>45716</v>
      </c>
      <c r="W190" s="5" t="s">
        <v>39</v>
      </c>
      <c r="X190" s="4">
        <v>46021</v>
      </c>
      <c r="Y190" s="5">
        <f t="shared" si="18"/>
        <v>321</v>
      </c>
      <c r="Z190" s="6">
        <f t="shared" si="19"/>
        <v>4421663.8666666672</v>
      </c>
      <c r="AA190" s="6">
        <f t="shared" si="20"/>
        <v>4737497</v>
      </c>
      <c r="AB190" s="6">
        <f t="shared" si="21"/>
        <v>3632081.0333333337</v>
      </c>
    </row>
    <row r="191" spans="1:28" ht="22.5" customHeight="1" x14ac:dyDescent="0.2">
      <c r="A191" s="105"/>
      <c r="B191" s="117"/>
      <c r="C191" s="117"/>
      <c r="D191" s="116"/>
      <c r="E191" s="117"/>
      <c r="F191" s="37">
        <v>11</v>
      </c>
      <c r="G191" s="135"/>
      <c r="H191" s="131"/>
      <c r="I191" s="131"/>
      <c r="J191" s="131"/>
      <c r="K191" s="132"/>
      <c r="L191" s="47">
        <v>1032404113</v>
      </c>
      <c r="M191" s="51" t="s">
        <v>577</v>
      </c>
      <c r="N191" s="85" t="s">
        <v>578</v>
      </c>
      <c r="O191" s="32" t="s">
        <v>38</v>
      </c>
      <c r="P191" s="19">
        <v>4737497</v>
      </c>
      <c r="Q191" s="18">
        <v>28</v>
      </c>
      <c r="R191" s="18">
        <v>23</v>
      </c>
      <c r="S191" s="6">
        <f t="shared" si="16"/>
        <v>50691217.900000006</v>
      </c>
      <c r="T191" s="3">
        <f t="shared" si="17"/>
        <v>157916.56666666668</v>
      </c>
      <c r="U191" s="4">
        <v>45691</v>
      </c>
      <c r="V191" s="4">
        <v>45716</v>
      </c>
      <c r="W191" s="5" t="s">
        <v>39</v>
      </c>
      <c r="X191" s="4">
        <v>46021</v>
      </c>
      <c r="Y191" s="5">
        <f t="shared" si="18"/>
        <v>321</v>
      </c>
      <c r="Z191" s="6">
        <f t="shared" si="19"/>
        <v>4421663.8666666672</v>
      </c>
      <c r="AA191" s="6">
        <f t="shared" si="20"/>
        <v>4737497</v>
      </c>
      <c r="AB191" s="6">
        <f t="shared" si="21"/>
        <v>3632081.0333333337</v>
      </c>
    </row>
    <row r="192" spans="1:28" ht="22.5" customHeight="1" x14ac:dyDescent="0.2">
      <c r="A192" s="105"/>
      <c r="B192" s="117"/>
      <c r="C192" s="117"/>
      <c r="D192" s="116"/>
      <c r="E192" s="117"/>
      <c r="F192" s="37">
        <v>11</v>
      </c>
      <c r="G192" s="135"/>
      <c r="H192" s="131"/>
      <c r="I192" s="131"/>
      <c r="J192" s="131"/>
      <c r="K192" s="132"/>
      <c r="L192" s="47">
        <v>11812287</v>
      </c>
      <c r="M192" s="51" t="s">
        <v>579</v>
      </c>
      <c r="N192" s="85" t="s">
        <v>580</v>
      </c>
      <c r="O192" s="32" t="s">
        <v>38</v>
      </c>
      <c r="P192" s="19">
        <v>4737497</v>
      </c>
      <c r="Q192" s="18">
        <v>28</v>
      </c>
      <c r="R192" s="18">
        <v>23</v>
      </c>
      <c r="S192" s="6">
        <f t="shared" si="16"/>
        <v>50691217.900000006</v>
      </c>
      <c r="T192" s="3">
        <f t="shared" si="17"/>
        <v>157916.56666666668</v>
      </c>
      <c r="U192" s="4">
        <v>45691</v>
      </c>
      <c r="V192" s="4">
        <v>45716</v>
      </c>
      <c r="W192" s="5" t="s">
        <v>39</v>
      </c>
      <c r="X192" s="4">
        <v>46021</v>
      </c>
      <c r="Y192" s="5">
        <f t="shared" si="18"/>
        <v>321</v>
      </c>
      <c r="Z192" s="6">
        <f t="shared" si="19"/>
        <v>4421663.8666666672</v>
      </c>
      <c r="AA192" s="6">
        <f t="shared" si="20"/>
        <v>4737497</v>
      </c>
      <c r="AB192" s="6">
        <f t="shared" si="21"/>
        <v>3632081.0333333337</v>
      </c>
    </row>
    <row r="193" spans="1:28" ht="22.5" customHeight="1" x14ac:dyDescent="0.2">
      <c r="A193" s="105"/>
      <c r="B193" s="117"/>
      <c r="C193" s="117"/>
      <c r="D193" s="116"/>
      <c r="E193" s="117"/>
      <c r="F193" s="37">
        <v>11</v>
      </c>
      <c r="G193" s="135"/>
      <c r="H193" s="131"/>
      <c r="I193" s="131"/>
      <c r="J193" s="131"/>
      <c r="K193" s="132"/>
      <c r="L193" s="47">
        <v>30405448</v>
      </c>
      <c r="M193" s="51" t="s">
        <v>581</v>
      </c>
      <c r="N193" s="85" t="s">
        <v>582</v>
      </c>
      <c r="O193" s="32" t="s">
        <v>38</v>
      </c>
      <c r="P193" s="19">
        <v>4737497</v>
      </c>
      <c r="Q193" s="18">
        <v>28</v>
      </c>
      <c r="R193" s="18">
        <v>23</v>
      </c>
      <c r="S193" s="6">
        <f t="shared" si="16"/>
        <v>50691217.900000006</v>
      </c>
      <c r="T193" s="3">
        <f t="shared" si="17"/>
        <v>157916.56666666668</v>
      </c>
      <c r="U193" s="4">
        <v>45691</v>
      </c>
      <c r="V193" s="4">
        <v>45716</v>
      </c>
      <c r="W193" s="5" t="s">
        <v>39</v>
      </c>
      <c r="X193" s="4">
        <v>46021</v>
      </c>
      <c r="Y193" s="5">
        <f t="shared" si="18"/>
        <v>321</v>
      </c>
      <c r="Z193" s="6">
        <f t="shared" si="19"/>
        <v>4421663.8666666672</v>
      </c>
      <c r="AA193" s="6">
        <f t="shared" si="20"/>
        <v>4737497</v>
      </c>
      <c r="AB193" s="6">
        <f t="shared" si="21"/>
        <v>3632081.0333333337</v>
      </c>
    </row>
    <row r="194" spans="1:28" ht="22.5" customHeight="1" x14ac:dyDescent="0.2">
      <c r="A194" s="105"/>
      <c r="B194" s="117"/>
      <c r="C194" s="117"/>
      <c r="D194" s="116"/>
      <c r="E194" s="117"/>
      <c r="F194" s="37">
        <v>11</v>
      </c>
      <c r="G194" s="135"/>
      <c r="H194" s="131"/>
      <c r="I194" s="131"/>
      <c r="J194" s="131"/>
      <c r="K194" s="132"/>
      <c r="L194" s="47">
        <v>52473608</v>
      </c>
      <c r="M194" s="51" t="s">
        <v>583</v>
      </c>
      <c r="N194" s="85" t="s">
        <v>584</v>
      </c>
      <c r="O194" s="32" t="s">
        <v>38</v>
      </c>
      <c r="P194" s="19">
        <v>4737497</v>
      </c>
      <c r="Q194" s="18">
        <v>28</v>
      </c>
      <c r="R194" s="18">
        <v>23</v>
      </c>
      <c r="S194" s="6">
        <f t="shared" si="16"/>
        <v>50691217.900000006</v>
      </c>
      <c r="T194" s="3">
        <f t="shared" si="17"/>
        <v>157916.56666666668</v>
      </c>
      <c r="U194" s="4">
        <v>45691</v>
      </c>
      <c r="V194" s="4">
        <v>45716</v>
      </c>
      <c r="W194" s="5" t="s">
        <v>39</v>
      </c>
      <c r="X194" s="4">
        <v>46021</v>
      </c>
      <c r="Y194" s="5">
        <f t="shared" si="18"/>
        <v>321</v>
      </c>
      <c r="Z194" s="6">
        <f t="shared" si="19"/>
        <v>4421663.8666666672</v>
      </c>
      <c r="AA194" s="6">
        <f t="shared" si="20"/>
        <v>4737497</v>
      </c>
      <c r="AB194" s="6">
        <f t="shared" si="21"/>
        <v>3632081.0333333337</v>
      </c>
    </row>
    <row r="195" spans="1:28" ht="22.5" customHeight="1" x14ac:dyDescent="0.2">
      <c r="A195" s="105"/>
      <c r="B195" s="117"/>
      <c r="C195" s="117"/>
      <c r="D195" s="116"/>
      <c r="E195" s="117"/>
      <c r="F195" s="37">
        <v>11</v>
      </c>
      <c r="G195" s="135"/>
      <c r="H195" s="131"/>
      <c r="I195" s="131"/>
      <c r="J195" s="131"/>
      <c r="K195" s="132"/>
      <c r="L195" s="47">
        <v>1010186460</v>
      </c>
      <c r="M195" s="51" t="s">
        <v>585</v>
      </c>
      <c r="N195" s="85" t="s">
        <v>586</v>
      </c>
      <c r="O195" s="32" t="s">
        <v>38</v>
      </c>
      <c r="P195" s="19">
        <v>4737497</v>
      </c>
      <c r="Q195" s="18">
        <v>28</v>
      </c>
      <c r="R195" s="18">
        <v>23</v>
      </c>
      <c r="S195" s="6">
        <f t="shared" si="16"/>
        <v>50691217.900000006</v>
      </c>
      <c r="T195" s="3">
        <f t="shared" si="17"/>
        <v>157916.56666666668</v>
      </c>
      <c r="U195" s="4">
        <v>45691</v>
      </c>
      <c r="V195" s="4">
        <v>45716</v>
      </c>
      <c r="W195" s="5" t="s">
        <v>39</v>
      </c>
      <c r="X195" s="4">
        <v>46021</v>
      </c>
      <c r="Y195" s="5">
        <f t="shared" si="18"/>
        <v>321</v>
      </c>
      <c r="Z195" s="6">
        <f t="shared" si="19"/>
        <v>4421663.8666666672</v>
      </c>
      <c r="AA195" s="6">
        <f t="shared" si="20"/>
        <v>4737497</v>
      </c>
      <c r="AB195" s="6">
        <f t="shared" si="21"/>
        <v>3632081.0333333337</v>
      </c>
    </row>
    <row r="196" spans="1:28" ht="22.5" customHeight="1" x14ac:dyDescent="0.2">
      <c r="A196" s="105"/>
      <c r="B196" s="117"/>
      <c r="C196" s="117"/>
      <c r="D196" s="116"/>
      <c r="E196" s="117"/>
      <c r="F196" s="37">
        <v>11</v>
      </c>
      <c r="G196" s="135"/>
      <c r="H196" s="131"/>
      <c r="I196" s="131"/>
      <c r="J196" s="131"/>
      <c r="K196" s="132"/>
      <c r="L196" s="47">
        <v>1073509297</v>
      </c>
      <c r="M196" s="51" t="s">
        <v>587</v>
      </c>
      <c r="N196" s="100" t="s">
        <v>58</v>
      </c>
      <c r="O196" s="32" t="s">
        <v>38</v>
      </c>
      <c r="P196" s="19">
        <v>4737497</v>
      </c>
      <c r="Q196" s="18">
        <v>28</v>
      </c>
      <c r="R196" s="18">
        <v>23</v>
      </c>
      <c r="S196" s="6">
        <f t="shared" ref="S196:S221" si="22">+T196*Y196</f>
        <v>50691217.900000006</v>
      </c>
      <c r="T196" s="3">
        <f t="shared" ref="T196:T221" si="23">P196/30</f>
        <v>157916.56666666668</v>
      </c>
      <c r="U196" s="4">
        <v>45691</v>
      </c>
      <c r="V196" s="4">
        <v>45716</v>
      </c>
      <c r="W196" s="5" t="s">
        <v>39</v>
      </c>
      <c r="X196" s="4">
        <v>46021</v>
      </c>
      <c r="Y196" s="5">
        <f t="shared" ref="Y196:Y221" si="24">(W196-U196)-2</f>
        <v>321</v>
      </c>
      <c r="Z196" s="6">
        <f t="shared" ref="Z196:Z221" si="25">Q196*T196</f>
        <v>4421663.8666666672</v>
      </c>
      <c r="AA196" s="6">
        <f t="shared" ref="AA196:AA221" si="26">T196*30</f>
        <v>4737497</v>
      </c>
      <c r="AB196" s="6">
        <f t="shared" ref="AB196:AB221" si="27">R196*T196</f>
        <v>3632081.0333333337</v>
      </c>
    </row>
    <row r="197" spans="1:28" ht="22.5" customHeight="1" x14ac:dyDescent="0.2">
      <c r="A197" s="105"/>
      <c r="B197" s="117"/>
      <c r="C197" s="117"/>
      <c r="D197" s="116"/>
      <c r="E197" s="117"/>
      <c r="F197" s="37">
        <v>11</v>
      </c>
      <c r="G197" s="135"/>
      <c r="H197" s="131"/>
      <c r="I197" s="131"/>
      <c r="J197" s="131"/>
      <c r="K197" s="132"/>
      <c r="L197" s="47">
        <v>52384606</v>
      </c>
      <c r="M197" s="51" t="s">
        <v>588</v>
      </c>
      <c r="N197" s="100" t="s">
        <v>58</v>
      </c>
      <c r="O197" s="32" t="s">
        <v>38</v>
      </c>
      <c r="P197" s="19">
        <v>4737497</v>
      </c>
      <c r="Q197" s="18">
        <v>28</v>
      </c>
      <c r="R197" s="18">
        <v>23</v>
      </c>
      <c r="S197" s="6">
        <f t="shared" si="22"/>
        <v>50691217.900000006</v>
      </c>
      <c r="T197" s="3">
        <f t="shared" si="23"/>
        <v>157916.56666666668</v>
      </c>
      <c r="U197" s="4">
        <v>45691</v>
      </c>
      <c r="V197" s="4">
        <v>45716</v>
      </c>
      <c r="W197" s="5" t="s">
        <v>39</v>
      </c>
      <c r="X197" s="4">
        <v>46021</v>
      </c>
      <c r="Y197" s="5">
        <f t="shared" si="24"/>
        <v>321</v>
      </c>
      <c r="Z197" s="6">
        <f t="shared" si="25"/>
        <v>4421663.8666666672</v>
      </c>
      <c r="AA197" s="6">
        <f t="shared" si="26"/>
        <v>4737497</v>
      </c>
      <c r="AB197" s="6">
        <f t="shared" si="27"/>
        <v>3632081.0333333337</v>
      </c>
    </row>
    <row r="198" spans="1:28" ht="22.5" customHeight="1" x14ac:dyDescent="0.2">
      <c r="A198" s="105"/>
      <c r="B198" s="117"/>
      <c r="C198" s="117"/>
      <c r="D198" s="116"/>
      <c r="E198" s="117"/>
      <c r="F198" s="37">
        <v>11</v>
      </c>
      <c r="G198" s="135"/>
      <c r="H198" s="131"/>
      <c r="I198" s="131"/>
      <c r="J198" s="131"/>
      <c r="K198" s="132"/>
      <c r="L198" s="47">
        <v>80809444</v>
      </c>
      <c r="M198" s="51" t="s">
        <v>589</v>
      </c>
      <c r="N198" s="85" t="s">
        <v>590</v>
      </c>
      <c r="O198" s="32" t="s">
        <v>38</v>
      </c>
      <c r="P198" s="19">
        <v>4737497</v>
      </c>
      <c r="Q198" s="18">
        <v>28</v>
      </c>
      <c r="R198" s="18">
        <v>23</v>
      </c>
      <c r="S198" s="6">
        <f t="shared" si="22"/>
        <v>50691217.900000006</v>
      </c>
      <c r="T198" s="3">
        <f t="shared" si="23"/>
        <v>157916.56666666668</v>
      </c>
      <c r="U198" s="4">
        <v>45691</v>
      </c>
      <c r="V198" s="4">
        <v>45716</v>
      </c>
      <c r="W198" s="5" t="s">
        <v>39</v>
      </c>
      <c r="X198" s="4">
        <v>46021</v>
      </c>
      <c r="Y198" s="5">
        <f t="shared" si="24"/>
        <v>321</v>
      </c>
      <c r="Z198" s="6">
        <f t="shared" si="25"/>
        <v>4421663.8666666672</v>
      </c>
      <c r="AA198" s="6">
        <f t="shared" si="26"/>
        <v>4737497</v>
      </c>
      <c r="AB198" s="6">
        <f t="shared" si="27"/>
        <v>3632081.0333333337</v>
      </c>
    </row>
    <row r="199" spans="1:28" ht="22.5" customHeight="1" x14ac:dyDescent="0.2">
      <c r="A199" s="105"/>
      <c r="B199" s="117"/>
      <c r="C199" s="117"/>
      <c r="D199" s="116"/>
      <c r="E199" s="117"/>
      <c r="F199" s="135">
        <v>11</v>
      </c>
      <c r="G199" s="135"/>
      <c r="H199" s="131"/>
      <c r="I199" s="131"/>
      <c r="J199" s="131"/>
      <c r="K199" s="132"/>
      <c r="L199" s="51">
        <v>46455078</v>
      </c>
      <c r="M199" s="51" t="s">
        <v>591</v>
      </c>
      <c r="N199" s="100" t="s">
        <v>58</v>
      </c>
      <c r="O199" s="32" t="s">
        <v>38</v>
      </c>
      <c r="P199" s="19">
        <v>4737497</v>
      </c>
      <c r="Q199" s="18">
        <v>28</v>
      </c>
      <c r="R199" s="18">
        <v>23</v>
      </c>
      <c r="S199" s="6">
        <f t="shared" si="22"/>
        <v>50691217.900000006</v>
      </c>
      <c r="T199" s="3">
        <f t="shared" si="23"/>
        <v>157916.56666666668</v>
      </c>
      <c r="U199" s="4">
        <v>45691</v>
      </c>
      <c r="V199" s="4">
        <v>45716</v>
      </c>
      <c r="W199" s="5" t="s">
        <v>39</v>
      </c>
      <c r="X199" s="4">
        <v>46021</v>
      </c>
      <c r="Y199" s="5">
        <f t="shared" si="24"/>
        <v>321</v>
      </c>
      <c r="Z199" s="6">
        <f t="shared" si="25"/>
        <v>4421663.8666666672</v>
      </c>
      <c r="AA199" s="6">
        <f t="shared" si="26"/>
        <v>4737497</v>
      </c>
      <c r="AB199" s="6">
        <f t="shared" si="27"/>
        <v>3632081.0333333337</v>
      </c>
    </row>
    <row r="200" spans="1:28" ht="22.5" customHeight="1" x14ac:dyDescent="0.2">
      <c r="A200" s="105"/>
      <c r="B200" s="117"/>
      <c r="C200" s="117"/>
      <c r="D200" s="116"/>
      <c r="E200" s="117"/>
      <c r="F200" s="135"/>
      <c r="G200" s="135"/>
      <c r="H200" s="131"/>
      <c r="I200" s="131"/>
      <c r="J200" s="131"/>
      <c r="K200" s="132"/>
      <c r="L200" s="51">
        <v>1022392076</v>
      </c>
      <c r="M200" s="51" t="s">
        <v>592</v>
      </c>
      <c r="N200" s="100" t="s">
        <v>58</v>
      </c>
      <c r="O200" s="32" t="s">
        <v>38</v>
      </c>
      <c r="P200" s="19">
        <v>4737497</v>
      </c>
      <c r="Q200" s="18">
        <v>28</v>
      </c>
      <c r="R200" s="18">
        <v>23</v>
      </c>
      <c r="S200" s="6">
        <f t="shared" si="22"/>
        <v>50691217.900000006</v>
      </c>
      <c r="T200" s="3">
        <f t="shared" si="23"/>
        <v>157916.56666666668</v>
      </c>
      <c r="U200" s="4">
        <v>45691</v>
      </c>
      <c r="V200" s="4">
        <v>45716</v>
      </c>
      <c r="W200" s="5" t="s">
        <v>39</v>
      </c>
      <c r="X200" s="4">
        <v>46021</v>
      </c>
      <c r="Y200" s="5">
        <f t="shared" si="24"/>
        <v>321</v>
      </c>
      <c r="Z200" s="6">
        <f t="shared" si="25"/>
        <v>4421663.8666666672</v>
      </c>
      <c r="AA200" s="6">
        <f t="shared" si="26"/>
        <v>4737497</v>
      </c>
      <c r="AB200" s="6">
        <f t="shared" si="27"/>
        <v>3632081.0333333337</v>
      </c>
    </row>
    <row r="201" spans="1:28" ht="22.5" customHeight="1" x14ac:dyDescent="0.2">
      <c r="A201" s="105"/>
      <c r="B201" s="117" t="s">
        <v>542</v>
      </c>
      <c r="C201" s="117"/>
      <c r="D201" s="144" t="s">
        <v>593</v>
      </c>
      <c r="E201" s="145" t="s">
        <v>385</v>
      </c>
      <c r="F201" s="53">
        <v>11</v>
      </c>
      <c r="G201" s="134" t="s">
        <v>391</v>
      </c>
      <c r="H201" s="134">
        <v>64796</v>
      </c>
      <c r="I201" s="142" t="s">
        <v>594</v>
      </c>
      <c r="J201" s="142" t="s">
        <v>302</v>
      </c>
      <c r="K201" s="143">
        <v>2</v>
      </c>
      <c r="L201" s="47">
        <v>80089093</v>
      </c>
      <c r="M201" s="56" t="s">
        <v>595</v>
      </c>
      <c r="N201" s="85" t="s">
        <v>596</v>
      </c>
      <c r="O201" s="32" t="s">
        <v>38</v>
      </c>
      <c r="P201" s="19">
        <v>4737497</v>
      </c>
      <c r="Q201" s="18">
        <v>28</v>
      </c>
      <c r="R201" s="18">
        <v>23</v>
      </c>
      <c r="S201" s="6">
        <f t="shared" si="22"/>
        <v>50691217.900000006</v>
      </c>
      <c r="T201" s="3">
        <f t="shared" si="23"/>
        <v>157916.56666666668</v>
      </c>
      <c r="U201" s="4">
        <v>45691</v>
      </c>
      <c r="V201" s="4">
        <v>45716</v>
      </c>
      <c r="W201" s="5" t="s">
        <v>39</v>
      </c>
      <c r="X201" s="4">
        <v>46021</v>
      </c>
      <c r="Y201" s="5">
        <f t="shared" si="24"/>
        <v>321</v>
      </c>
      <c r="Z201" s="6">
        <f t="shared" si="25"/>
        <v>4421663.8666666672</v>
      </c>
      <c r="AA201" s="6">
        <f t="shared" si="26"/>
        <v>4737497</v>
      </c>
      <c r="AB201" s="6">
        <f t="shared" si="27"/>
        <v>3632081.0333333337</v>
      </c>
    </row>
    <row r="202" spans="1:28" ht="22.5" customHeight="1" x14ac:dyDescent="0.2">
      <c r="A202" s="105"/>
      <c r="B202" s="117"/>
      <c r="C202" s="117"/>
      <c r="D202" s="151"/>
      <c r="E202" s="147"/>
      <c r="F202" s="57">
        <v>11</v>
      </c>
      <c r="G202" s="136"/>
      <c r="H202" s="136"/>
      <c r="I202" s="161"/>
      <c r="J202" s="142"/>
      <c r="K202" s="143"/>
      <c r="L202" s="52">
        <v>79987767</v>
      </c>
      <c r="M202" s="51" t="s">
        <v>597</v>
      </c>
      <c r="N202" s="100" t="s">
        <v>58</v>
      </c>
      <c r="O202" s="32" t="s">
        <v>38</v>
      </c>
      <c r="P202" s="19">
        <v>4737497</v>
      </c>
      <c r="Q202" s="18">
        <v>28</v>
      </c>
      <c r="R202" s="18">
        <v>23</v>
      </c>
      <c r="S202" s="6">
        <f t="shared" si="22"/>
        <v>50691217.900000006</v>
      </c>
      <c r="T202" s="3">
        <f t="shared" si="23"/>
        <v>157916.56666666668</v>
      </c>
      <c r="U202" s="4">
        <v>45691</v>
      </c>
      <c r="V202" s="4">
        <v>45716</v>
      </c>
      <c r="W202" s="5" t="s">
        <v>39</v>
      </c>
      <c r="X202" s="4">
        <v>46021</v>
      </c>
      <c r="Y202" s="5">
        <f t="shared" si="24"/>
        <v>321</v>
      </c>
      <c r="Z202" s="6">
        <f t="shared" si="25"/>
        <v>4421663.8666666672</v>
      </c>
      <c r="AA202" s="6">
        <f t="shared" si="26"/>
        <v>4737497</v>
      </c>
      <c r="AB202" s="6">
        <f t="shared" si="27"/>
        <v>3632081.0333333337</v>
      </c>
    </row>
    <row r="203" spans="1:28" ht="22.5" customHeight="1" x14ac:dyDescent="0.2">
      <c r="A203" s="162" t="s">
        <v>128</v>
      </c>
      <c r="B203" s="147"/>
      <c r="C203" s="163" t="s">
        <v>598</v>
      </c>
      <c r="D203" s="106" t="s">
        <v>599</v>
      </c>
      <c r="E203" s="107" t="s">
        <v>69</v>
      </c>
      <c r="F203" s="67">
        <v>38</v>
      </c>
      <c r="G203" s="38" t="s">
        <v>40</v>
      </c>
      <c r="H203" s="51"/>
      <c r="I203" s="38" t="s">
        <v>70</v>
      </c>
      <c r="J203" s="38" t="s">
        <v>71</v>
      </c>
      <c r="K203" s="68">
        <v>1</v>
      </c>
      <c r="L203" s="50" t="s">
        <v>600</v>
      </c>
      <c r="M203" s="50" t="s">
        <v>600</v>
      </c>
      <c r="N203" s="99"/>
      <c r="O203" s="20"/>
      <c r="P203" s="19">
        <v>4737497</v>
      </c>
      <c r="Q203" s="18">
        <v>28</v>
      </c>
      <c r="R203" s="18">
        <v>23</v>
      </c>
      <c r="S203" s="6">
        <f t="shared" si="22"/>
        <v>50691217.900000006</v>
      </c>
      <c r="T203" s="3">
        <f t="shared" si="23"/>
        <v>157916.56666666668</v>
      </c>
      <c r="U203" s="4">
        <v>45691</v>
      </c>
      <c r="V203" s="4">
        <v>45716</v>
      </c>
      <c r="W203" s="5" t="s">
        <v>39</v>
      </c>
      <c r="X203" s="4">
        <v>46021</v>
      </c>
      <c r="Y203" s="5">
        <f t="shared" si="24"/>
        <v>321</v>
      </c>
      <c r="Z203" s="6">
        <f t="shared" si="25"/>
        <v>4421663.8666666672</v>
      </c>
      <c r="AA203" s="6">
        <f t="shared" si="26"/>
        <v>4737497</v>
      </c>
      <c r="AB203" s="6">
        <f t="shared" si="27"/>
        <v>3632081.0333333337</v>
      </c>
    </row>
    <row r="204" spans="1:28" ht="22.5" customHeight="1" x14ac:dyDescent="0.2">
      <c r="A204" s="162"/>
      <c r="B204" s="148"/>
      <c r="C204" s="164"/>
      <c r="D204" s="106"/>
      <c r="E204" s="107"/>
      <c r="F204" s="67">
        <v>38</v>
      </c>
      <c r="G204" s="38" t="s">
        <v>74</v>
      </c>
      <c r="H204" s="51"/>
      <c r="I204" s="38" t="s">
        <v>75</v>
      </c>
      <c r="J204" s="38" t="s">
        <v>76</v>
      </c>
      <c r="K204" s="68">
        <v>1</v>
      </c>
      <c r="L204" s="50" t="s">
        <v>600</v>
      </c>
      <c r="M204" s="50" t="s">
        <v>600</v>
      </c>
      <c r="N204" s="99"/>
      <c r="O204" s="20"/>
      <c r="P204" s="19">
        <v>4737497</v>
      </c>
      <c r="Q204" s="18">
        <v>28</v>
      </c>
      <c r="R204" s="18">
        <v>23</v>
      </c>
      <c r="S204" s="6">
        <f t="shared" si="22"/>
        <v>50691217.900000006</v>
      </c>
      <c r="T204" s="3">
        <f t="shared" si="23"/>
        <v>157916.56666666668</v>
      </c>
      <c r="U204" s="4">
        <v>45691</v>
      </c>
      <c r="V204" s="4">
        <v>45716</v>
      </c>
      <c r="W204" s="5" t="s">
        <v>39</v>
      </c>
      <c r="X204" s="4">
        <v>46021</v>
      </c>
      <c r="Y204" s="5">
        <f t="shared" si="24"/>
        <v>321</v>
      </c>
      <c r="Z204" s="6">
        <f t="shared" si="25"/>
        <v>4421663.8666666672</v>
      </c>
      <c r="AA204" s="6">
        <f t="shared" si="26"/>
        <v>4737497</v>
      </c>
      <c r="AB204" s="6">
        <f t="shared" si="27"/>
        <v>3632081.0333333337</v>
      </c>
    </row>
    <row r="205" spans="1:28" ht="22.5" customHeight="1" x14ac:dyDescent="0.2">
      <c r="A205" s="162"/>
      <c r="B205" s="148"/>
      <c r="C205" s="164"/>
      <c r="D205" s="106"/>
      <c r="E205" s="107"/>
      <c r="F205" s="67">
        <v>38</v>
      </c>
      <c r="G205" s="38" t="s">
        <v>79</v>
      </c>
      <c r="H205" s="51"/>
      <c r="I205" s="41" t="s">
        <v>80</v>
      </c>
      <c r="J205" s="38" t="s">
        <v>66</v>
      </c>
      <c r="K205" s="68">
        <v>1</v>
      </c>
      <c r="L205" s="50" t="s">
        <v>600</v>
      </c>
      <c r="M205" s="50" t="s">
        <v>600</v>
      </c>
      <c r="N205" s="99"/>
      <c r="O205" s="20"/>
      <c r="P205" s="19">
        <v>4737497</v>
      </c>
      <c r="Q205" s="18">
        <v>28</v>
      </c>
      <c r="R205" s="18">
        <v>23</v>
      </c>
      <c r="S205" s="6">
        <f t="shared" si="22"/>
        <v>50691217.900000006</v>
      </c>
      <c r="T205" s="3">
        <f t="shared" si="23"/>
        <v>157916.56666666668</v>
      </c>
      <c r="U205" s="4">
        <v>45691</v>
      </c>
      <c r="V205" s="4">
        <v>45716</v>
      </c>
      <c r="W205" s="5" t="s">
        <v>39</v>
      </c>
      <c r="X205" s="4">
        <v>46021</v>
      </c>
      <c r="Y205" s="5">
        <f t="shared" si="24"/>
        <v>321</v>
      </c>
      <c r="Z205" s="6">
        <f t="shared" si="25"/>
        <v>4421663.8666666672</v>
      </c>
      <c r="AA205" s="6">
        <f t="shared" si="26"/>
        <v>4737497</v>
      </c>
      <c r="AB205" s="6">
        <f t="shared" si="27"/>
        <v>3632081.0333333337</v>
      </c>
    </row>
    <row r="206" spans="1:28" ht="22.5" customHeight="1" x14ac:dyDescent="0.2">
      <c r="A206" s="162"/>
      <c r="B206" s="148"/>
      <c r="C206" s="164"/>
      <c r="D206" s="106" t="s">
        <v>601</v>
      </c>
      <c r="E206" s="107" t="s">
        <v>31</v>
      </c>
      <c r="F206" s="67">
        <v>38</v>
      </c>
      <c r="G206" s="152" t="s">
        <v>47</v>
      </c>
      <c r="H206" s="169"/>
      <c r="I206" s="152" t="s">
        <v>48</v>
      </c>
      <c r="J206" s="153" t="s">
        <v>49</v>
      </c>
      <c r="K206" s="155">
        <v>2</v>
      </c>
      <c r="L206" s="50" t="s">
        <v>600</v>
      </c>
      <c r="M206" s="50" t="s">
        <v>600</v>
      </c>
      <c r="N206" s="99"/>
      <c r="O206" s="20"/>
      <c r="P206" s="19">
        <v>4737497</v>
      </c>
      <c r="Q206" s="18">
        <v>28</v>
      </c>
      <c r="R206" s="18">
        <v>23</v>
      </c>
      <c r="S206" s="6">
        <f t="shared" si="22"/>
        <v>50691217.900000006</v>
      </c>
      <c r="T206" s="3">
        <f t="shared" si="23"/>
        <v>157916.56666666668</v>
      </c>
      <c r="U206" s="4">
        <v>45691</v>
      </c>
      <c r="V206" s="4">
        <v>45716</v>
      </c>
      <c r="W206" s="5" t="s">
        <v>39</v>
      </c>
      <c r="X206" s="4">
        <v>46021</v>
      </c>
      <c r="Y206" s="5">
        <f t="shared" si="24"/>
        <v>321</v>
      </c>
      <c r="Z206" s="6">
        <f t="shared" si="25"/>
        <v>4421663.8666666672</v>
      </c>
      <c r="AA206" s="6">
        <f t="shared" si="26"/>
        <v>4737497</v>
      </c>
      <c r="AB206" s="6">
        <f t="shared" si="27"/>
        <v>3632081.0333333337</v>
      </c>
    </row>
    <row r="207" spans="1:28" ht="22.5" customHeight="1" x14ac:dyDescent="0.2">
      <c r="A207" s="162"/>
      <c r="B207" s="148"/>
      <c r="C207" s="164"/>
      <c r="D207" s="106"/>
      <c r="E207" s="107"/>
      <c r="F207" s="67">
        <v>38</v>
      </c>
      <c r="G207" s="152"/>
      <c r="H207" s="169"/>
      <c r="I207" s="152"/>
      <c r="J207" s="154"/>
      <c r="K207" s="156"/>
      <c r="L207" s="50" t="s">
        <v>600</v>
      </c>
      <c r="M207" s="50" t="s">
        <v>600</v>
      </c>
      <c r="N207" s="99"/>
      <c r="O207" s="20"/>
      <c r="P207" s="19">
        <v>4737497</v>
      </c>
      <c r="Q207" s="18">
        <v>28</v>
      </c>
      <c r="R207" s="18">
        <v>23</v>
      </c>
      <c r="S207" s="6">
        <f t="shared" si="22"/>
        <v>50691217.900000006</v>
      </c>
      <c r="T207" s="3">
        <f t="shared" si="23"/>
        <v>157916.56666666668</v>
      </c>
      <c r="U207" s="4">
        <v>45691</v>
      </c>
      <c r="V207" s="4">
        <v>45716</v>
      </c>
      <c r="W207" s="5" t="s">
        <v>39</v>
      </c>
      <c r="X207" s="4">
        <v>46021</v>
      </c>
      <c r="Y207" s="5">
        <f t="shared" si="24"/>
        <v>321</v>
      </c>
      <c r="Z207" s="6">
        <f t="shared" si="25"/>
        <v>4421663.8666666672</v>
      </c>
      <c r="AA207" s="6">
        <f t="shared" si="26"/>
        <v>4737497</v>
      </c>
      <c r="AB207" s="6">
        <f t="shared" si="27"/>
        <v>3632081.0333333337</v>
      </c>
    </row>
    <row r="208" spans="1:28" ht="22.5" customHeight="1" x14ac:dyDescent="0.2">
      <c r="A208" s="162"/>
      <c r="B208" s="148"/>
      <c r="C208" s="164"/>
      <c r="D208" s="106"/>
      <c r="E208" s="107"/>
      <c r="F208" s="67">
        <v>38</v>
      </c>
      <c r="G208" s="54" t="s">
        <v>433</v>
      </c>
      <c r="H208" s="56"/>
      <c r="I208" s="54" t="s">
        <v>434</v>
      </c>
      <c r="J208" s="54" t="s">
        <v>435</v>
      </c>
      <c r="K208" s="72">
        <v>1</v>
      </c>
      <c r="L208" s="50" t="s">
        <v>600</v>
      </c>
      <c r="M208" s="50" t="s">
        <v>600</v>
      </c>
      <c r="N208" s="99"/>
      <c r="O208" s="20"/>
      <c r="P208" s="19">
        <v>4737497</v>
      </c>
      <c r="Q208" s="18">
        <v>28</v>
      </c>
      <c r="R208" s="18">
        <v>23</v>
      </c>
      <c r="S208" s="6">
        <f t="shared" si="22"/>
        <v>50691217.900000006</v>
      </c>
      <c r="T208" s="3">
        <f t="shared" si="23"/>
        <v>157916.56666666668</v>
      </c>
      <c r="U208" s="4">
        <v>45691</v>
      </c>
      <c r="V208" s="4">
        <v>45716</v>
      </c>
      <c r="W208" s="5" t="s">
        <v>39</v>
      </c>
      <c r="X208" s="4">
        <v>46021</v>
      </c>
      <c r="Y208" s="5">
        <f t="shared" si="24"/>
        <v>321</v>
      </c>
      <c r="Z208" s="6">
        <f t="shared" si="25"/>
        <v>4421663.8666666672</v>
      </c>
      <c r="AA208" s="6">
        <f t="shared" si="26"/>
        <v>4737497</v>
      </c>
      <c r="AB208" s="6">
        <f t="shared" si="27"/>
        <v>3632081.0333333337</v>
      </c>
    </row>
    <row r="209" spans="1:28" ht="22.5" customHeight="1" x14ac:dyDescent="0.2">
      <c r="A209" s="162"/>
      <c r="B209" s="148"/>
      <c r="C209" s="164"/>
      <c r="D209" s="61" t="s">
        <v>602</v>
      </c>
      <c r="E209" s="45" t="s">
        <v>603</v>
      </c>
      <c r="F209" s="67">
        <v>38</v>
      </c>
      <c r="G209" s="73" t="s">
        <v>604</v>
      </c>
      <c r="H209" s="73"/>
      <c r="I209" s="73" t="s">
        <v>605</v>
      </c>
      <c r="J209" s="74" t="s">
        <v>606</v>
      </c>
      <c r="K209" s="75">
        <v>1</v>
      </c>
      <c r="L209" s="50" t="s">
        <v>600</v>
      </c>
      <c r="M209" s="50" t="s">
        <v>600</v>
      </c>
      <c r="N209" s="99"/>
      <c r="O209" s="20"/>
      <c r="P209" s="19">
        <v>4737497</v>
      </c>
      <c r="Q209" s="18">
        <v>28</v>
      </c>
      <c r="R209" s="18">
        <v>23</v>
      </c>
      <c r="S209" s="6">
        <f t="shared" si="22"/>
        <v>50691217.900000006</v>
      </c>
      <c r="T209" s="3">
        <f t="shared" si="23"/>
        <v>157916.56666666668</v>
      </c>
      <c r="U209" s="4">
        <v>45691</v>
      </c>
      <c r="V209" s="4">
        <v>45716</v>
      </c>
      <c r="W209" s="5" t="s">
        <v>39</v>
      </c>
      <c r="X209" s="4">
        <v>46021</v>
      </c>
      <c r="Y209" s="5">
        <f t="shared" si="24"/>
        <v>321</v>
      </c>
      <c r="Z209" s="6">
        <f t="shared" si="25"/>
        <v>4421663.8666666672</v>
      </c>
      <c r="AA209" s="6">
        <f t="shared" si="26"/>
        <v>4737497</v>
      </c>
      <c r="AB209" s="6">
        <f t="shared" si="27"/>
        <v>3632081.0333333337</v>
      </c>
    </row>
    <row r="210" spans="1:28" ht="22.5" customHeight="1" x14ac:dyDescent="0.2">
      <c r="A210" s="162"/>
      <c r="B210" s="148"/>
      <c r="C210" s="164"/>
      <c r="D210" s="106" t="s">
        <v>384</v>
      </c>
      <c r="E210" s="107" t="s">
        <v>385</v>
      </c>
      <c r="F210" s="67">
        <v>38</v>
      </c>
      <c r="G210" s="152" t="s">
        <v>391</v>
      </c>
      <c r="H210" s="169"/>
      <c r="I210" s="152" t="s">
        <v>301</v>
      </c>
      <c r="J210" s="153" t="s">
        <v>302</v>
      </c>
      <c r="K210" s="155">
        <v>2</v>
      </c>
      <c r="L210" s="50" t="s">
        <v>600</v>
      </c>
      <c r="M210" s="50" t="s">
        <v>600</v>
      </c>
      <c r="N210" s="99"/>
      <c r="O210" s="20"/>
      <c r="P210" s="19">
        <v>4737497</v>
      </c>
      <c r="Q210" s="18">
        <v>28</v>
      </c>
      <c r="R210" s="18">
        <v>23</v>
      </c>
      <c r="S210" s="6">
        <f t="shared" si="22"/>
        <v>50691217.900000006</v>
      </c>
      <c r="T210" s="3">
        <f t="shared" si="23"/>
        <v>157916.56666666668</v>
      </c>
      <c r="U210" s="4">
        <v>45691</v>
      </c>
      <c r="V210" s="4">
        <v>45716</v>
      </c>
      <c r="W210" s="5" t="s">
        <v>39</v>
      </c>
      <c r="X210" s="4">
        <v>46021</v>
      </c>
      <c r="Y210" s="5">
        <f t="shared" si="24"/>
        <v>321</v>
      </c>
      <c r="Z210" s="6">
        <f t="shared" si="25"/>
        <v>4421663.8666666672</v>
      </c>
      <c r="AA210" s="6">
        <f t="shared" si="26"/>
        <v>4737497</v>
      </c>
      <c r="AB210" s="6">
        <f t="shared" si="27"/>
        <v>3632081.0333333337</v>
      </c>
    </row>
    <row r="211" spans="1:28" ht="22.5" customHeight="1" x14ac:dyDescent="0.2">
      <c r="A211" s="162"/>
      <c r="B211" s="148"/>
      <c r="C211" s="164"/>
      <c r="D211" s="106"/>
      <c r="E211" s="107"/>
      <c r="F211" s="67">
        <v>38</v>
      </c>
      <c r="G211" s="152"/>
      <c r="H211" s="169"/>
      <c r="I211" s="152"/>
      <c r="J211" s="154"/>
      <c r="K211" s="156"/>
      <c r="L211" s="50" t="s">
        <v>600</v>
      </c>
      <c r="M211" s="50" t="s">
        <v>600</v>
      </c>
      <c r="N211" s="99"/>
      <c r="O211" s="20"/>
      <c r="P211" s="19">
        <v>4737497</v>
      </c>
      <c r="Q211" s="18">
        <v>28</v>
      </c>
      <c r="R211" s="18">
        <v>23</v>
      </c>
      <c r="S211" s="6">
        <f t="shared" si="22"/>
        <v>50691217.900000006</v>
      </c>
      <c r="T211" s="3">
        <f t="shared" si="23"/>
        <v>157916.56666666668</v>
      </c>
      <c r="U211" s="4">
        <v>45691</v>
      </c>
      <c r="V211" s="4">
        <v>45716</v>
      </c>
      <c r="W211" s="5" t="s">
        <v>39</v>
      </c>
      <c r="X211" s="4">
        <v>46021</v>
      </c>
      <c r="Y211" s="5">
        <f t="shared" si="24"/>
        <v>321</v>
      </c>
      <c r="Z211" s="6">
        <f t="shared" si="25"/>
        <v>4421663.8666666672</v>
      </c>
      <c r="AA211" s="6">
        <f t="shared" si="26"/>
        <v>4737497</v>
      </c>
      <c r="AB211" s="6">
        <f t="shared" si="27"/>
        <v>3632081.0333333337</v>
      </c>
    </row>
    <row r="212" spans="1:28" ht="22.5" customHeight="1" x14ac:dyDescent="0.2">
      <c r="A212" s="162"/>
      <c r="B212" s="148"/>
      <c r="C212" s="164"/>
      <c r="D212" s="106"/>
      <c r="E212" s="107"/>
      <c r="F212" s="67">
        <v>38</v>
      </c>
      <c r="G212" s="69" t="s">
        <v>442</v>
      </c>
      <c r="H212" s="73"/>
      <c r="I212" s="69" t="s">
        <v>607</v>
      </c>
      <c r="J212" s="71" t="s">
        <v>444</v>
      </c>
      <c r="K212" s="72">
        <v>1</v>
      </c>
      <c r="L212" s="50" t="s">
        <v>600</v>
      </c>
      <c r="M212" s="50" t="s">
        <v>600</v>
      </c>
      <c r="N212" s="99"/>
      <c r="O212" s="20"/>
      <c r="P212" s="19">
        <v>4737497</v>
      </c>
      <c r="Q212" s="18">
        <v>28</v>
      </c>
      <c r="R212" s="18">
        <v>23</v>
      </c>
      <c r="S212" s="6">
        <f t="shared" si="22"/>
        <v>50691217.900000006</v>
      </c>
      <c r="T212" s="3">
        <f t="shared" si="23"/>
        <v>157916.56666666668</v>
      </c>
      <c r="U212" s="4">
        <v>45691</v>
      </c>
      <c r="V212" s="4">
        <v>45716</v>
      </c>
      <c r="W212" s="5" t="s">
        <v>39</v>
      </c>
      <c r="X212" s="4">
        <v>46021</v>
      </c>
      <c r="Y212" s="5">
        <f t="shared" si="24"/>
        <v>321</v>
      </c>
      <c r="Z212" s="6">
        <f t="shared" si="25"/>
        <v>4421663.8666666672</v>
      </c>
      <c r="AA212" s="6">
        <f t="shared" si="26"/>
        <v>4737497</v>
      </c>
      <c r="AB212" s="6">
        <f t="shared" si="27"/>
        <v>3632081.0333333337</v>
      </c>
    </row>
    <row r="213" spans="1:28" ht="22.5" customHeight="1" x14ac:dyDescent="0.2">
      <c r="A213" s="162"/>
      <c r="B213" s="148"/>
      <c r="C213" s="164"/>
      <c r="D213" s="106"/>
      <c r="E213" s="107"/>
      <c r="F213" s="67">
        <v>38</v>
      </c>
      <c r="G213" s="69" t="s">
        <v>608</v>
      </c>
      <c r="H213" s="73"/>
      <c r="I213" s="69" t="s">
        <v>45</v>
      </c>
      <c r="J213" s="71" t="s">
        <v>46</v>
      </c>
      <c r="K213" s="72">
        <v>1</v>
      </c>
      <c r="L213" s="50" t="s">
        <v>600</v>
      </c>
      <c r="M213" s="50" t="s">
        <v>600</v>
      </c>
      <c r="N213" s="99"/>
      <c r="O213" s="20"/>
      <c r="P213" s="19">
        <v>4737497</v>
      </c>
      <c r="Q213" s="18">
        <v>28</v>
      </c>
      <c r="R213" s="18">
        <v>23</v>
      </c>
      <c r="S213" s="6">
        <f t="shared" si="22"/>
        <v>50691217.900000006</v>
      </c>
      <c r="T213" s="3">
        <f t="shared" si="23"/>
        <v>157916.56666666668</v>
      </c>
      <c r="U213" s="4">
        <v>45691</v>
      </c>
      <c r="V213" s="4">
        <v>45716</v>
      </c>
      <c r="W213" s="5" t="s">
        <v>39</v>
      </c>
      <c r="X213" s="4">
        <v>46021</v>
      </c>
      <c r="Y213" s="5">
        <f t="shared" si="24"/>
        <v>321</v>
      </c>
      <c r="Z213" s="6">
        <f t="shared" si="25"/>
        <v>4421663.8666666672</v>
      </c>
      <c r="AA213" s="6">
        <f t="shared" si="26"/>
        <v>4737497</v>
      </c>
      <c r="AB213" s="6">
        <f t="shared" si="27"/>
        <v>3632081.0333333337</v>
      </c>
    </row>
    <row r="214" spans="1:28" ht="22.5" customHeight="1" x14ac:dyDescent="0.2">
      <c r="A214" s="162"/>
      <c r="B214" s="148"/>
      <c r="C214" s="164"/>
      <c r="D214" s="61" t="s">
        <v>609</v>
      </c>
      <c r="E214" s="45" t="s">
        <v>569</v>
      </c>
      <c r="F214" s="67">
        <v>38</v>
      </c>
      <c r="G214" s="76" t="s">
        <v>570</v>
      </c>
      <c r="H214" s="82"/>
      <c r="I214" s="76" t="s">
        <v>571</v>
      </c>
      <c r="J214" s="77" t="s">
        <v>572</v>
      </c>
      <c r="K214" s="39">
        <v>1</v>
      </c>
      <c r="L214" s="51">
        <v>52287858</v>
      </c>
      <c r="M214" s="51" t="s">
        <v>610</v>
      </c>
      <c r="N214" s="100" t="s">
        <v>58</v>
      </c>
      <c r="O214" s="20"/>
      <c r="P214" s="19">
        <v>4737497</v>
      </c>
      <c r="Q214" s="18">
        <v>28</v>
      </c>
      <c r="R214" s="18">
        <v>23</v>
      </c>
      <c r="S214" s="6">
        <f t="shared" si="22"/>
        <v>50691217.900000006</v>
      </c>
      <c r="T214" s="3">
        <f t="shared" si="23"/>
        <v>157916.56666666668</v>
      </c>
      <c r="U214" s="4">
        <v>45691</v>
      </c>
      <c r="V214" s="4">
        <v>45716</v>
      </c>
      <c r="W214" s="5" t="s">
        <v>39</v>
      </c>
      <c r="X214" s="4">
        <v>46021</v>
      </c>
      <c r="Y214" s="5">
        <f t="shared" si="24"/>
        <v>321</v>
      </c>
      <c r="Z214" s="6">
        <f t="shared" si="25"/>
        <v>4421663.8666666672</v>
      </c>
      <c r="AA214" s="6">
        <f t="shared" si="26"/>
        <v>4737497</v>
      </c>
      <c r="AB214" s="6">
        <f t="shared" si="27"/>
        <v>3632081.0333333337</v>
      </c>
    </row>
    <row r="215" spans="1:28" ht="22.5" customHeight="1" x14ac:dyDescent="0.2">
      <c r="A215" s="162"/>
      <c r="B215" s="148"/>
      <c r="C215" s="164"/>
      <c r="D215" s="62" t="s">
        <v>464</v>
      </c>
      <c r="E215" s="63" t="s">
        <v>465</v>
      </c>
      <c r="F215" s="67">
        <v>38</v>
      </c>
      <c r="G215" s="78" t="s">
        <v>466</v>
      </c>
      <c r="H215" s="83"/>
      <c r="I215" s="78" t="s">
        <v>467</v>
      </c>
      <c r="J215" s="70" t="s">
        <v>611</v>
      </c>
      <c r="K215" s="42">
        <v>1</v>
      </c>
      <c r="L215" s="51">
        <v>1019036655</v>
      </c>
      <c r="M215" s="51" t="s">
        <v>612</v>
      </c>
      <c r="N215" s="100" t="s">
        <v>58</v>
      </c>
      <c r="O215" s="20"/>
      <c r="P215" s="19">
        <v>4737497</v>
      </c>
      <c r="Q215" s="18">
        <v>28</v>
      </c>
      <c r="R215" s="18">
        <v>23</v>
      </c>
      <c r="S215" s="6">
        <f t="shared" si="22"/>
        <v>50691217.900000006</v>
      </c>
      <c r="T215" s="3">
        <f t="shared" si="23"/>
        <v>157916.56666666668</v>
      </c>
      <c r="U215" s="4">
        <v>45691</v>
      </c>
      <c r="V215" s="4">
        <v>45716</v>
      </c>
      <c r="W215" s="5" t="s">
        <v>39</v>
      </c>
      <c r="X215" s="4">
        <v>46021</v>
      </c>
      <c r="Y215" s="5">
        <f t="shared" si="24"/>
        <v>321</v>
      </c>
      <c r="Z215" s="6">
        <f t="shared" si="25"/>
        <v>4421663.8666666672</v>
      </c>
      <c r="AA215" s="6">
        <f t="shared" si="26"/>
        <v>4737497</v>
      </c>
      <c r="AB215" s="6">
        <f t="shared" si="27"/>
        <v>3632081.0333333337</v>
      </c>
    </row>
    <row r="216" spans="1:28" ht="22.5" customHeight="1" x14ac:dyDescent="0.2">
      <c r="A216" s="162"/>
      <c r="B216" s="149"/>
      <c r="C216" s="164"/>
      <c r="D216" s="62" t="s">
        <v>535</v>
      </c>
      <c r="E216" s="63" t="s">
        <v>536</v>
      </c>
      <c r="F216" s="67">
        <v>38</v>
      </c>
      <c r="G216" s="78" t="s">
        <v>498</v>
      </c>
      <c r="H216" s="83"/>
      <c r="I216" s="78" t="s">
        <v>499</v>
      </c>
      <c r="J216" s="70" t="s">
        <v>500</v>
      </c>
      <c r="K216" s="42">
        <v>1</v>
      </c>
      <c r="L216" s="50" t="s">
        <v>600</v>
      </c>
      <c r="M216" s="50" t="s">
        <v>600</v>
      </c>
      <c r="N216" s="99"/>
      <c r="O216" s="20"/>
      <c r="P216" s="19">
        <v>4737497</v>
      </c>
      <c r="Q216" s="18">
        <v>28</v>
      </c>
      <c r="R216" s="18">
        <v>23</v>
      </c>
      <c r="S216" s="6">
        <f t="shared" si="22"/>
        <v>50691217.900000006</v>
      </c>
      <c r="T216" s="3">
        <f t="shared" si="23"/>
        <v>157916.56666666668</v>
      </c>
      <c r="U216" s="4">
        <v>45691</v>
      </c>
      <c r="V216" s="4">
        <v>45716</v>
      </c>
      <c r="W216" s="5" t="s">
        <v>39</v>
      </c>
      <c r="X216" s="4">
        <v>46021</v>
      </c>
      <c r="Y216" s="5">
        <f t="shared" si="24"/>
        <v>321</v>
      </c>
      <c r="Z216" s="6">
        <f t="shared" si="25"/>
        <v>4421663.8666666672</v>
      </c>
      <c r="AA216" s="6">
        <f t="shared" si="26"/>
        <v>4737497</v>
      </c>
      <c r="AB216" s="6">
        <f t="shared" si="27"/>
        <v>3632081.0333333337</v>
      </c>
    </row>
    <row r="217" spans="1:28" ht="22.5" customHeight="1" x14ac:dyDescent="0.2">
      <c r="A217" s="157" t="s">
        <v>27</v>
      </c>
      <c r="B217" s="147"/>
      <c r="C217" s="147" t="s">
        <v>613</v>
      </c>
      <c r="D217" s="160" t="s">
        <v>464</v>
      </c>
      <c r="E217" s="149" t="s">
        <v>465</v>
      </c>
      <c r="F217" s="60">
        <v>85</v>
      </c>
      <c r="G217" s="110" t="s">
        <v>466</v>
      </c>
      <c r="H217" s="126"/>
      <c r="I217" s="110" t="s">
        <v>467</v>
      </c>
      <c r="J217" s="104" t="s">
        <v>468</v>
      </c>
      <c r="K217" s="113">
        <v>2</v>
      </c>
      <c r="L217" s="50" t="s">
        <v>600</v>
      </c>
      <c r="M217" s="50" t="s">
        <v>600</v>
      </c>
      <c r="N217" s="99"/>
      <c r="O217" s="20"/>
      <c r="P217" s="19">
        <v>4737497</v>
      </c>
      <c r="Q217" s="18">
        <v>28</v>
      </c>
      <c r="R217" s="18">
        <v>23</v>
      </c>
      <c r="S217" s="6">
        <f t="shared" si="22"/>
        <v>50691217.900000006</v>
      </c>
      <c r="T217" s="3">
        <f t="shared" si="23"/>
        <v>157916.56666666668</v>
      </c>
      <c r="U217" s="4">
        <v>45691</v>
      </c>
      <c r="V217" s="4">
        <v>45716</v>
      </c>
      <c r="W217" s="5" t="s">
        <v>39</v>
      </c>
      <c r="X217" s="4">
        <v>46021</v>
      </c>
      <c r="Y217" s="5">
        <f t="shared" si="24"/>
        <v>321</v>
      </c>
      <c r="Z217" s="6">
        <f t="shared" si="25"/>
        <v>4421663.8666666672</v>
      </c>
      <c r="AA217" s="6">
        <f t="shared" si="26"/>
        <v>4737497</v>
      </c>
      <c r="AB217" s="6">
        <f t="shared" si="27"/>
        <v>3632081.0333333337</v>
      </c>
    </row>
    <row r="218" spans="1:28" ht="22.5" customHeight="1" x14ac:dyDescent="0.2">
      <c r="A218" s="158"/>
      <c r="B218" s="148"/>
      <c r="C218" s="148"/>
      <c r="D218" s="144"/>
      <c r="E218" s="145"/>
      <c r="F218" s="53">
        <v>85</v>
      </c>
      <c r="G218" s="104"/>
      <c r="H218" s="131"/>
      <c r="I218" s="104"/>
      <c r="J218" s="104"/>
      <c r="K218" s="115"/>
      <c r="L218" s="50" t="s">
        <v>600</v>
      </c>
      <c r="M218" s="50" t="s">
        <v>600</v>
      </c>
      <c r="N218" s="99"/>
      <c r="O218" s="20"/>
      <c r="P218" s="19">
        <v>4737497</v>
      </c>
      <c r="Q218" s="18">
        <v>28</v>
      </c>
      <c r="R218" s="18">
        <v>23</v>
      </c>
      <c r="S218" s="6">
        <f t="shared" si="22"/>
        <v>50691217.900000006</v>
      </c>
      <c r="T218" s="3">
        <f t="shared" si="23"/>
        <v>157916.56666666668</v>
      </c>
      <c r="U218" s="4">
        <v>45691</v>
      </c>
      <c r="V218" s="4">
        <v>45716</v>
      </c>
      <c r="W218" s="5" t="s">
        <v>39</v>
      </c>
      <c r="X218" s="4">
        <v>46021</v>
      </c>
      <c r="Y218" s="5">
        <f t="shared" si="24"/>
        <v>321</v>
      </c>
      <c r="Z218" s="6">
        <f t="shared" si="25"/>
        <v>4421663.8666666672</v>
      </c>
      <c r="AA218" s="6">
        <f t="shared" si="26"/>
        <v>4737497</v>
      </c>
      <c r="AB218" s="6">
        <f t="shared" si="27"/>
        <v>3632081.0333333337</v>
      </c>
    </row>
    <row r="219" spans="1:28" ht="22.5" customHeight="1" x14ac:dyDescent="0.2">
      <c r="A219" s="158"/>
      <c r="B219" s="148"/>
      <c r="C219" s="148"/>
      <c r="D219" s="21" t="s">
        <v>614</v>
      </c>
      <c r="E219" s="35" t="s">
        <v>69</v>
      </c>
      <c r="F219" s="53">
        <v>85</v>
      </c>
      <c r="G219" s="38" t="s">
        <v>79</v>
      </c>
      <c r="H219" s="51"/>
      <c r="I219" s="41" t="s">
        <v>80</v>
      </c>
      <c r="J219" s="38" t="s">
        <v>66</v>
      </c>
      <c r="K219" s="44">
        <v>1</v>
      </c>
      <c r="L219" s="50" t="s">
        <v>600</v>
      </c>
      <c r="M219" s="50" t="s">
        <v>600</v>
      </c>
      <c r="N219" s="99"/>
      <c r="O219" s="20"/>
      <c r="P219" s="19">
        <v>4737497</v>
      </c>
      <c r="Q219" s="18">
        <v>28</v>
      </c>
      <c r="R219" s="18">
        <v>23</v>
      </c>
      <c r="S219" s="6">
        <f t="shared" si="22"/>
        <v>50691217.900000006</v>
      </c>
      <c r="T219" s="3">
        <f t="shared" si="23"/>
        <v>157916.56666666668</v>
      </c>
      <c r="U219" s="4">
        <v>45691</v>
      </c>
      <c r="V219" s="4">
        <v>45716</v>
      </c>
      <c r="W219" s="5" t="s">
        <v>39</v>
      </c>
      <c r="X219" s="4">
        <v>46021</v>
      </c>
      <c r="Y219" s="5">
        <f t="shared" si="24"/>
        <v>321</v>
      </c>
      <c r="Z219" s="6">
        <f t="shared" si="25"/>
        <v>4421663.8666666672</v>
      </c>
      <c r="AA219" s="6">
        <f t="shared" si="26"/>
        <v>4737497</v>
      </c>
      <c r="AB219" s="6">
        <f t="shared" si="27"/>
        <v>3632081.0333333337</v>
      </c>
    </row>
    <row r="220" spans="1:28" ht="22.5" customHeight="1" x14ac:dyDescent="0.2">
      <c r="A220" s="159"/>
      <c r="B220" s="149"/>
      <c r="C220" s="149"/>
      <c r="D220" s="21" t="s">
        <v>615</v>
      </c>
      <c r="E220" s="35" t="s">
        <v>305</v>
      </c>
      <c r="F220" s="53">
        <v>85</v>
      </c>
      <c r="G220" s="48" t="s">
        <v>311</v>
      </c>
      <c r="H220" s="48"/>
      <c r="I220" s="48" t="s">
        <v>312</v>
      </c>
      <c r="J220" s="48" t="s">
        <v>313</v>
      </c>
      <c r="K220" s="44">
        <v>1</v>
      </c>
      <c r="L220" s="50" t="s">
        <v>600</v>
      </c>
      <c r="M220" s="50" t="s">
        <v>600</v>
      </c>
      <c r="N220" s="99"/>
      <c r="O220" s="20"/>
      <c r="P220" s="19">
        <v>4737497</v>
      </c>
      <c r="Q220" s="18">
        <v>28</v>
      </c>
      <c r="R220" s="18">
        <v>23</v>
      </c>
      <c r="S220" s="6">
        <f t="shared" si="22"/>
        <v>50691217.900000006</v>
      </c>
      <c r="T220" s="3">
        <f t="shared" si="23"/>
        <v>157916.56666666668</v>
      </c>
      <c r="U220" s="4">
        <v>45691</v>
      </c>
      <c r="V220" s="4">
        <v>45716</v>
      </c>
      <c r="W220" s="5" t="s">
        <v>39</v>
      </c>
      <c r="X220" s="4">
        <v>46021</v>
      </c>
      <c r="Y220" s="5">
        <f t="shared" si="24"/>
        <v>321</v>
      </c>
      <c r="Z220" s="6">
        <f t="shared" si="25"/>
        <v>4421663.8666666672</v>
      </c>
      <c r="AA220" s="6">
        <f t="shared" si="26"/>
        <v>4737497</v>
      </c>
      <c r="AB220" s="6">
        <f t="shared" si="27"/>
        <v>3632081.0333333337</v>
      </c>
    </row>
    <row r="221" spans="1:28" ht="48" customHeight="1" x14ac:dyDescent="0.2">
      <c r="A221" s="37" t="s">
        <v>128</v>
      </c>
      <c r="B221" s="35"/>
      <c r="C221" s="35" t="s">
        <v>616</v>
      </c>
      <c r="D221" s="21" t="s">
        <v>617</v>
      </c>
      <c r="E221" s="35" t="s">
        <v>618</v>
      </c>
      <c r="F221" s="37">
        <v>64</v>
      </c>
      <c r="G221" s="48" t="s">
        <v>619</v>
      </c>
      <c r="H221" s="48"/>
      <c r="I221" s="79" t="s">
        <v>620</v>
      </c>
      <c r="J221" s="79" t="s">
        <v>611</v>
      </c>
      <c r="K221" s="39">
        <v>1</v>
      </c>
      <c r="L221" s="56">
        <v>1033725734</v>
      </c>
      <c r="M221" s="56" t="s">
        <v>621</v>
      </c>
      <c r="N221" s="100" t="s">
        <v>58</v>
      </c>
      <c r="O221" s="25"/>
      <c r="P221" s="19">
        <v>4737497</v>
      </c>
      <c r="Q221" s="18">
        <v>28</v>
      </c>
      <c r="R221" s="18">
        <v>23</v>
      </c>
      <c r="S221" s="6">
        <f t="shared" si="22"/>
        <v>50691217.900000006</v>
      </c>
      <c r="T221" s="3">
        <f t="shared" si="23"/>
        <v>157916.56666666668</v>
      </c>
      <c r="U221" s="4">
        <v>45691</v>
      </c>
      <c r="V221" s="4">
        <v>45716</v>
      </c>
      <c r="W221" s="5" t="s">
        <v>39</v>
      </c>
      <c r="X221" s="4">
        <v>46021</v>
      </c>
      <c r="Y221" s="5">
        <f t="shared" si="24"/>
        <v>321</v>
      </c>
      <c r="Z221" s="6">
        <f t="shared" si="25"/>
        <v>4421663.8666666672</v>
      </c>
      <c r="AA221" s="6">
        <f t="shared" si="26"/>
        <v>4737497</v>
      </c>
      <c r="AB221" s="6">
        <f t="shared" si="27"/>
        <v>3632081.0333333337</v>
      </c>
    </row>
    <row r="224" spans="1:28" ht="22.5" customHeight="1" x14ac:dyDescent="0.2">
      <c r="B224" s="103" t="s">
        <v>622</v>
      </c>
    </row>
  </sheetData>
  <autoFilter ref="A1:AC221" xr:uid="{9CE2D296-E567-4F6F-B1AD-6CCCF8FAA5C0}"/>
  <mergeCells count="301">
    <mergeCell ref="H217:H218"/>
    <mergeCell ref="H170:H173"/>
    <mergeCell ref="H174:H175"/>
    <mergeCell ref="H176:H177"/>
    <mergeCell ref="H179:H181"/>
    <mergeCell ref="H182:H185"/>
    <mergeCell ref="H189:H200"/>
    <mergeCell ref="H201:H202"/>
    <mergeCell ref="H206:H207"/>
    <mergeCell ref="H210:H211"/>
    <mergeCell ref="H60:H61"/>
    <mergeCell ref="H65:H68"/>
    <mergeCell ref="H70:H71"/>
    <mergeCell ref="H72:H74"/>
    <mergeCell ref="H75:H82"/>
    <mergeCell ref="H84:H88"/>
    <mergeCell ref="H91:H99"/>
    <mergeCell ref="H107:H113"/>
    <mergeCell ref="H114:H116"/>
    <mergeCell ref="H5:H6"/>
    <mergeCell ref="H14:H19"/>
    <mergeCell ref="H20:H21"/>
    <mergeCell ref="H22:H24"/>
    <mergeCell ref="H25:H27"/>
    <mergeCell ref="H28:H29"/>
    <mergeCell ref="H30:H32"/>
    <mergeCell ref="H35:H36"/>
    <mergeCell ref="H38:H40"/>
    <mergeCell ref="G217:G218"/>
    <mergeCell ref="I217:I218"/>
    <mergeCell ref="J217:J218"/>
    <mergeCell ref="K217:K218"/>
    <mergeCell ref="A2:A33"/>
    <mergeCell ref="A217:A220"/>
    <mergeCell ref="B217:B220"/>
    <mergeCell ref="C217:C220"/>
    <mergeCell ref="D217:D218"/>
    <mergeCell ref="E217:E218"/>
    <mergeCell ref="E210:E213"/>
    <mergeCell ref="G210:G211"/>
    <mergeCell ref="I210:I211"/>
    <mergeCell ref="J210:J211"/>
    <mergeCell ref="K210:K211"/>
    <mergeCell ref="G201:G202"/>
    <mergeCell ref="I201:I202"/>
    <mergeCell ref="J201:J202"/>
    <mergeCell ref="K201:K202"/>
    <mergeCell ref="A203:A216"/>
    <mergeCell ref="B203:B216"/>
    <mergeCell ref="C203:C216"/>
    <mergeCell ref="D203:D205"/>
    <mergeCell ref="E203:E205"/>
    <mergeCell ref="D206:D208"/>
    <mergeCell ref="E206:E208"/>
    <mergeCell ref="G206:G207"/>
    <mergeCell ref="I206:I207"/>
    <mergeCell ref="J206:J207"/>
    <mergeCell ref="K206:K207"/>
    <mergeCell ref="D210:D213"/>
    <mergeCell ref="G189:G200"/>
    <mergeCell ref="I189:I200"/>
    <mergeCell ref="J189:J200"/>
    <mergeCell ref="K189:K200"/>
    <mergeCell ref="F199:F200"/>
    <mergeCell ref="D186:D188"/>
    <mergeCell ref="E186:E188"/>
    <mergeCell ref="A182:A202"/>
    <mergeCell ref="B182:B188"/>
    <mergeCell ref="C182:C202"/>
    <mergeCell ref="D182:D185"/>
    <mergeCell ref="E182:E185"/>
    <mergeCell ref="B189:B200"/>
    <mergeCell ref="D189:D200"/>
    <mergeCell ref="E189:E200"/>
    <mergeCell ref="B201:B202"/>
    <mergeCell ref="D201:D202"/>
    <mergeCell ref="E201:E202"/>
    <mergeCell ref="B178:B181"/>
    <mergeCell ref="D179:D181"/>
    <mergeCell ref="E179:E181"/>
    <mergeCell ref="G179:G181"/>
    <mergeCell ref="I179:I181"/>
    <mergeCell ref="J179:J181"/>
    <mergeCell ref="K179:K181"/>
    <mergeCell ref="G182:G185"/>
    <mergeCell ref="I182:I185"/>
    <mergeCell ref="J182:J185"/>
    <mergeCell ref="K182:K185"/>
    <mergeCell ref="G170:G173"/>
    <mergeCell ref="I170:I173"/>
    <mergeCell ref="J170:J173"/>
    <mergeCell ref="K170:K173"/>
    <mergeCell ref="A174:A181"/>
    <mergeCell ref="B174:B177"/>
    <mergeCell ref="C174:C181"/>
    <mergeCell ref="D174:D175"/>
    <mergeCell ref="E174:E175"/>
    <mergeCell ref="G174:G175"/>
    <mergeCell ref="I174:I175"/>
    <mergeCell ref="J174:J175"/>
    <mergeCell ref="K174:K175"/>
    <mergeCell ref="D176:D177"/>
    <mergeCell ref="E176:E177"/>
    <mergeCell ref="G176:G177"/>
    <mergeCell ref="A160:A173"/>
    <mergeCell ref="B160:B173"/>
    <mergeCell ref="C160:C173"/>
    <mergeCell ref="D170:D173"/>
    <mergeCell ref="E170:E173"/>
    <mergeCell ref="I176:I177"/>
    <mergeCell ref="J176:J177"/>
    <mergeCell ref="K176:K177"/>
    <mergeCell ref="G162:G163"/>
    <mergeCell ref="I162:I163"/>
    <mergeCell ref="J162:J163"/>
    <mergeCell ref="K162:K163"/>
    <mergeCell ref="D165:D169"/>
    <mergeCell ref="E165:E169"/>
    <mergeCell ref="G165:G169"/>
    <mergeCell ref="I165:I169"/>
    <mergeCell ref="J165:J169"/>
    <mergeCell ref="K165:K169"/>
    <mergeCell ref="D162:D163"/>
    <mergeCell ref="E162:E163"/>
    <mergeCell ref="H162:H163"/>
    <mergeCell ref="H165:H169"/>
    <mergeCell ref="J153:J154"/>
    <mergeCell ref="K153:K154"/>
    <mergeCell ref="D156:D157"/>
    <mergeCell ref="E156:E157"/>
    <mergeCell ref="G156:G157"/>
    <mergeCell ref="I156:I157"/>
    <mergeCell ref="J156:J157"/>
    <mergeCell ref="K156:K157"/>
    <mergeCell ref="D158:D159"/>
    <mergeCell ref="E158:E159"/>
    <mergeCell ref="G158:G159"/>
    <mergeCell ref="I158:I159"/>
    <mergeCell ref="J158:J159"/>
    <mergeCell ref="K158:K159"/>
    <mergeCell ref="H153:H154"/>
    <mergeCell ref="H156:H157"/>
    <mergeCell ref="H158:H159"/>
    <mergeCell ref="D150:D152"/>
    <mergeCell ref="E150:E152"/>
    <mergeCell ref="A153:A159"/>
    <mergeCell ref="B153:B159"/>
    <mergeCell ref="C153:C159"/>
    <mergeCell ref="D153:D154"/>
    <mergeCell ref="E153:E154"/>
    <mergeCell ref="G153:G154"/>
    <mergeCell ref="I153:I154"/>
    <mergeCell ref="A101:A152"/>
    <mergeCell ref="B101:B152"/>
    <mergeCell ref="C101:C152"/>
    <mergeCell ref="D103:D106"/>
    <mergeCell ref="E103:E106"/>
    <mergeCell ref="D107:D124"/>
    <mergeCell ref="E107:E124"/>
    <mergeCell ref="E125:E148"/>
    <mergeCell ref="H119:H120"/>
    <mergeCell ref="H126:H139"/>
    <mergeCell ref="H143:H145"/>
    <mergeCell ref="G126:G139"/>
    <mergeCell ref="I126:I139"/>
    <mergeCell ref="D125:D149"/>
    <mergeCell ref="J126:J139"/>
    <mergeCell ref="K126:K139"/>
    <mergeCell ref="G143:G145"/>
    <mergeCell ref="I143:I145"/>
    <mergeCell ref="J143:J145"/>
    <mergeCell ref="K143:K145"/>
    <mergeCell ref="G107:G113"/>
    <mergeCell ref="I107:I113"/>
    <mergeCell ref="J107:J113"/>
    <mergeCell ref="K107:K113"/>
    <mergeCell ref="G114:G116"/>
    <mergeCell ref="I114:I116"/>
    <mergeCell ref="J114:J116"/>
    <mergeCell ref="K114:K116"/>
    <mergeCell ref="G119:G120"/>
    <mergeCell ref="I119:I120"/>
    <mergeCell ref="J119:J120"/>
    <mergeCell ref="K119:K120"/>
    <mergeCell ref="G84:G88"/>
    <mergeCell ref="I84:I88"/>
    <mergeCell ref="J84:J88"/>
    <mergeCell ref="K84:K88"/>
    <mergeCell ref="C90:C100"/>
    <mergeCell ref="D90:D100"/>
    <mergeCell ref="E90:E100"/>
    <mergeCell ref="G91:G99"/>
    <mergeCell ref="I91:I99"/>
    <mergeCell ref="J91:J99"/>
    <mergeCell ref="K91:K99"/>
    <mergeCell ref="G72:G74"/>
    <mergeCell ref="I72:I74"/>
    <mergeCell ref="J72:J74"/>
    <mergeCell ref="K72:K74"/>
    <mergeCell ref="G75:G82"/>
    <mergeCell ref="I75:I82"/>
    <mergeCell ref="J75:J82"/>
    <mergeCell ref="K75:K82"/>
    <mergeCell ref="G65:G68"/>
    <mergeCell ref="I65:I68"/>
    <mergeCell ref="J65:J68"/>
    <mergeCell ref="K65:K68"/>
    <mergeCell ref="G47:G50"/>
    <mergeCell ref="I47:I50"/>
    <mergeCell ref="D70:D71"/>
    <mergeCell ref="E70:E71"/>
    <mergeCell ref="G70:G71"/>
    <mergeCell ref="I70:I71"/>
    <mergeCell ref="J70:J71"/>
    <mergeCell ref="K70:K71"/>
    <mergeCell ref="G55:G56"/>
    <mergeCell ref="I55:I56"/>
    <mergeCell ref="J55:J56"/>
    <mergeCell ref="K55:K56"/>
    <mergeCell ref="D60:D64"/>
    <mergeCell ref="E60:E64"/>
    <mergeCell ref="G60:G61"/>
    <mergeCell ref="I60:I61"/>
    <mergeCell ref="J60:J61"/>
    <mergeCell ref="K60:K61"/>
    <mergeCell ref="D38:D59"/>
    <mergeCell ref="E38:E59"/>
    <mergeCell ref="H41:H46"/>
    <mergeCell ref="H47:H50"/>
    <mergeCell ref="H52:H54"/>
    <mergeCell ref="H55:H56"/>
    <mergeCell ref="J35:J36"/>
    <mergeCell ref="K35:K36"/>
    <mergeCell ref="G38:G40"/>
    <mergeCell ref="I38:I40"/>
    <mergeCell ref="J38:J40"/>
    <mergeCell ref="K38:K40"/>
    <mergeCell ref="G41:G46"/>
    <mergeCell ref="I41:I46"/>
    <mergeCell ref="J41:J46"/>
    <mergeCell ref="K41:K46"/>
    <mergeCell ref="F5:F6"/>
    <mergeCell ref="G5:G6"/>
    <mergeCell ref="I5:I6"/>
    <mergeCell ref="J5:J6"/>
    <mergeCell ref="K20:K21"/>
    <mergeCell ref="G20:G21"/>
    <mergeCell ref="B34:B89"/>
    <mergeCell ref="C34:C71"/>
    <mergeCell ref="D34:D37"/>
    <mergeCell ref="E34:E37"/>
    <mergeCell ref="D65:D68"/>
    <mergeCell ref="E65:E68"/>
    <mergeCell ref="C72:C89"/>
    <mergeCell ref="D72:D89"/>
    <mergeCell ref="E72:E82"/>
    <mergeCell ref="E84:E89"/>
    <mergeCell ref="J47:J50"/>
    <mergeCell ref="K47:K50"/>
    <mergeCell ref="G52:G54"/>
    <mergeCell ref="I52:I54"/>
    <mergeCell ref="J52:J54"/>
    <mergeCell ref="K52:K54"/>
    <mergeCell ref="G35:G36"/>
    <mergeCell ref="I35:I36"/>
    <mergeCell ref="K5:K6"/>
    <mergeCell ref="K14:K19"/>
    <mergeCell ref="D2:D6"/>
    <mergeCell ref="E2:E6"/>
    <mergeCell ref="D7:D9"/>
    <mergeCell ref="E7:E9"/>
    <mergeCell ref="D10:D12"/>
    <mergeCell ref="E10:E12"/>
    <mergeCell ref="A34:A100"/>
    <mergeCell ref="B2:B33"/>
    <mergeCell ref="I30:I32"/>
    <mergeCell ref="J30:J32"/>
    <mergeCell ref="K30:K32"/>
    <mergeCell ref="C2:C33"/>
    <mergeCell ref="D22:D33"/>
    <mergeCell ref="E22:E33"/>
    <mergeCell ref="G28:G29"/>
    <mergeCell ref="I28:I29"/>
    <mergeCell ref="J28:J29"/>
    <mergeCell ref="K28:K29"/>
    <mergeCell ref="J14:J19"/>
    <mergeCell ref="I14:I19"/>
    <mergeCell ref="G14:G19"/>
    <mergeCell ref="I25:I27"/>
    <mergeCell ref="G22:G24"/>
    <mergeCell ref="I22:I24"/>
    <mergeCell ref="J22:J24"/>
    <mergeCell ref="K22:K24"/>
    <mergeCell ref="D14:D21"/>
    <mergeCell ref="E14:E21"/>
    <mergeCell ref="G30:G32"/>
    <mergeCell ref="G25:G27"/>
    <mergeCell ref="I20:I21"/>
    <mergeCell ref="J20:J21"/>
    <mergeCell ref="J25:J27"/>
    <mergeCell ref="K25:K27"/>
  </mergeCells>
  <hyperlinks>
    <hyperlink ref="N108" r:id="rId1" xr:uid="{97482B80-A1DC-4EE9-BC14-234CD0263FFB}"/>
    <hyperlink ref="N2" r:id="rId2" xr:uid="{67815B22-93D2-45D7-86EE-6670E542858B}"/>
    <hyperlink ref="N5" r:id="rId3" xr:uid="{5E427350-D19A-4222-9322-57E117D8509D}"/>
    <hyperlink ref="N10" r:id="rId4" xr:uid="{10F9A298-FFEA-4451-959F-101585D41BA9}"/>
    <hyperlink ref="N11" r:id="rId5" xr:uid="{C47B6FD4-3088-4850-BF76-8B938EF56431}"/>
    <hyperlink ref="N17" r:id="rId6" xr:uid="{02DD9741-515E-4C44-8671-7F14D0C03152}"/>
    <hyperlink ref="N15" r:id="rId7" xr:uid="{54258C6B-793C-440A-9443-EAA56637D3B2}"/>
    <hyperlink ref="N22" r:id="rId8" xr:uid="{A9EE1BE9-B799-4393-8AED-BBB18D0F10AC}"/>
    <hyperlink ref="N23" r:id="rId9" xr:uid="{713440FD-6FC3-4D85-A80E-4C81C6B92C66}"/>
    <hyperlink ref="N25" r:id="rId10" xr:uid="{CEE5BF18-1C98-41CA-8FEA-60FD2A395F25}"/>
    <hyperlink ref="N28" r:id="rId11" xr:uid="{28BA555F-6EF6-48EA-A6B5-0A585CAFD39E}"/>
    <hyperlink ref="N34" r:id="rId12" xr:uid="{B141B2E2-740B-4DF1-A87E-B2E12E317943}"/>
    <hyperlink ref="N41" r:id="rId13" xr:uid="{E49A6376-DA59-444B-AB7E-3EF8E93B0088}"/>
    <hyperlink ref="N42" r:id="rId14" xr:uid="{9865F797-3E5A-4BE0-B5C2-FBC8BB54AE3F}"/>
    <hyperlink ref="N43" r:id="rId15" xr:uid="{241F5FA7-1613-49C2-84C6-A501E5028BAB}"/>
    <hyperlink ref="N44" r:id="rId16" xr:uid="{811EFF32-CFC8-438D-8680-DC9993D5D175}"/>
    <hyperlink ref="N45" r:id="rId17" xr:uid="{2F14815C-8777-4A35-90D2-69C83F18C156}"/>
    <hyperlink ref="N47" r:id="rId18" xr:uid="{3EC167E1-157E-472C-9B04-5CEFD395F670}"/>
    <hyperlink ref="N55" r:id="rId19" xr:uid="{F8F2A6B1-7472-4410-BC1C-DC99648C9142}"/>
    <hyperlink ref="N60" r:id="rId20" xr:uid="{F3E2B64D-ED35-4AF0-8380-DC2941EBB339}"/>
    <hyperlink ref="N64" r:id="rId21" xr:uid="{CC42A66F-FDD3-4467-9A59-5EE83A2E015E}"/>
    <hyperlink ref="N66" r:id="rId22" xr:uid="{663FC582-3682-481B-86CF-7E522063B186}"/>
    <hyperlink ref="N71" r:id="rId23" xr:uid="{417E131C-63B7-41DB-9B8B-8BA507FF34AF}"/>
    <hyperlink ref="N70" r:id="rId24" xr:uid="{8D2EC4FD-7DD6-45EF-9886-90025E3C4689}"/>
    <hyperlink ref="N90" r:id="rId25" xr:uid="{E732E7BF-1EE7-49F5-914E-7EDE1C2185A3}"/>
    <hyperlink ref="N92" r:id="rId26" xr:uid="{A13F1940-D9D7-4B63-831A-FEE7AC86FEF7}"/>
    <hyperlink ref="N100" r:id="rId27" xr:uid="{2FF641AF-DDC6-41AC-9658-EC6E92135B05}"/>
    <hyperlink ref="N103" r:id="rId28" xr:uid="{C9E575C8-619E-467B-96A0-050237DA6B18}"/>
    <hyperlink ref="N104" r:id="rId29" xr:uid="{19FAD582-7401-4790-A012-809FE5F4BE20}"/>
    <hyperlink ref="N105" r:id="rId30" xr:uid="{A7FF42BA-3A59-4FEC-B45A-867C9FC0D851}"/>
    <hyperlink ref="N106" r:id="rId31" xr:uid="{4CCA7F1E-D5D0-4B98-8560-EFC2F9697ED9}"/>
    <hyperlink ref="N109" r:id="rId32" xr:uid="{28393520-82B6-493F-BAAF-DDDCC22E34AC}"/>
    <hyperlink ref="N110" r:id="rId33" xr:uid="{C22DA4CA-E569-4612-BC27-E85E3633E656}"/>
    <hyperlink ref="N111" r:id="rId34" xr:uid="{1F068273-AF25-424D-8FDF-80546ED44BA8}"/>
    <hyperlink ref="N112" r:id="rId35" xr:uid="{C40883DD-60D1-45A3-B79E-6121ECC9C703}"/>
    <hyperlink ref="N114" r:id="rId36" xr:uid="{E8E19F63-C995-407C-85F3-837258A4C1AF}"/>
    <hyperlink ref="N115" r:id="rId37" xr:uid="{2F2FF669-5145-4AD9-87F5-A02377AFEC57}"/>
    <hyperlink ref="N118" r:id="rId38" xr:uid="{48A672B4-2C25-4ECC-BC09-4AFBBDAA9600}"/>
    <hyperlink ref="N119" r:id="rId39" xr:uid="{B73537B0-2949-4CEC-AF70-E977C19C5D10}"/>
    <hyperlink ref="N120" r:id="rId40" xr:uid="{D41505D9-C91A-4928-AAAD-DE8CF5C32FD3}"/>
    <hyperlink ref="N122" r:id="rId41" xr:uid="{59C21F96-6937-43BE-BA2B-E0985DF33B94}"/>
    <hyperlink ref="N125" r:id="rId42" xr:uid="{19BD7E03-CB56-43B0-9051-1D794D761084}"/>
    <hyperlink ref="N129" r:id="rId43" xr:uid="{B8E2849F-D4C5-4EFB-95B2-3EC5200AF36F}"/>
    <hyperlink ref="N131" r:id="rId44" xr:uid="{3AFA8429-7594-4FE4-B41E-C9CCEF6A18D1}"/>
    <hyperlink ref="N133" r:id="rId45" xr:uid="{65A28405-BC98-4406-8AC8-73040CE1201A}"/>
    <hyperlink ref="N134" r:id="rId46" xr:uid="{001D72F6-C4A6-46CB-AE1A-CC03B62A5DBC}"/>
    <hyperlink ref="N136" r:id="rId47" xr:uid="{2D5DA776-2488-46AF-B776-4C738F954AA3}"/>
    <hyperlink ref="N137" r:id="rId48" xr:uid="{713D7C8A-68AF-45FE-BA40-980BCBAD34F6}"/>
    <hyperlink ref="N141" r:id="rId49" xr:uid="{5BD6DB0C-4598-4517-9761-A10D87C882BA}"/>
    <hyperlink ref="N143" r:id="rId50" xr:uid="{4117E881-294D-4CFE-88AF-A2B7D4192800}"/>
    <hyperlink ref="N144" r:id="rId51" xr:uid="{61A57464-5A5E-4D71-9DF0-FE285822078D}"/>
    <hyperlink ref="N145" r:id="rId52" xr:uid="{5A978D6A-4C2B-4827-B35F-AB7DD6E9E1E6}"/>
    <hyperlink ref="N146" r:id="rId53" xr:uid="{ED8662A8-5341-4A68-A956-A479D7103C7E}"/>
    <hyperlink ref="N147" r:id="rId54" xr:uid="{B4F4574C-5BED-4E11-8CF8-8B5A2A62340F}"/>
    <hyperlink ref="N148" r:id="rId55" xr:uid="{C2328712-D1AF-4A52-9379-5475CFE4BC20}"/>
    <hyperlink ref="N150" r:id="rId56" xr:uid="{1AB68E6D-C4F0-41BC-9EDC-459584346B54}"/>
    <hyperlink ref="N152" r:id="rId57" xr:uid="{C9C25048-42FB-4E57-A3DA-696114B5A2B5}"/>
    <hyperlink ref="N154" r:id="rId58" xr:uid="{8CE41210-2846-41B7-BA6C-B0A6DCA9D2BC}"/>
    <hyperlink ref="N156" r:id="rId59" xr:uid="{CB59E8D2-64A8-4CC6-B02D-05A26CF647DC}"/>
    <hyperlink ref="N157" r:id="rId60" xr:uid="{7C4CDAFE-9DDE-458C-B0FD-33FB23F275B7}"/>
    <hyperlink ref="N158" r:id="rId61" xr:uid="{99F99228-DA2D-4168-9404-F47C1FB63E11}"/>
    <hyperlink ref="N159" r:id="rId62" xr:uid="{CF0F782E-FDC8-4E5F-8F97-9990D48C60CC}"/>
    <hyperlink ref="N182" r:id="rId63" xr:uid="{05235456-D50C-4E77-A7E4-3E07C1C25930}"/>
    <hyperlink ref="N183" r:id="rId64" xr:uid="{AB479E0E-725B-43E8-A892-A867C584E7AD}"/>
    <hyperlink ref="N184" r:id="rId65" xr:uid="{795DA392-43CD-482E-B356-BC5DFBA11809}"/>
    <hyperlink ref="N189" r:id="rId66" xr:uid="{156901C9-7729-45A5-BC9A-EE99C586848A}"/>
    <hyperlink ref="N190" r:id="rId67" xr:uid="{7BB04C63-6950-45AA-A388-137BB5770E78}"/>
    <hyperlink ref="N191" r:id="rId68" xr:uid="{D5B0BFC8-C72D-4AB5-B1CB-24955C818D70}"/>
    <hyperlink ref="N192" r:id="rId69" xr:uid="{E1DDDEB4-84FE-46C6-9EDE-F448BE00DB8E}"/>
    <hyperlink ref="N193" r:id="rId70" xr:uid="{01CF59CD-25DC-4BF9-BD8A-08DB38A844D9}"/>
    <hyperlink ref="N194" r:id="rId71" xr:uid="{279EAF27-C285-413A-B35B-17695F181CB2}"/>
    <hyperlink ref="N195" r:id="rId72" xr:uid="{7D51FA95-D51B-484A-9ADF-FD3D72ECF43D}"/>
    <hyperlink ref="N198" r:id="rId73" xr:uid="{5C322C62-9F69-4690-9A36-4C09150C712D}"/>
    <hyperlink ref="N201" r:id="rId74" xr:uid="{A53E89F8-6B73-4248-9027-AF00C537446E}"/>
    <hyperlink ref="N16" r:id="rId75" xr:uid="{FCCE46A4-3B0A-4E3A-8527-16A691CC7EBD}"/>
    <hyperlink ref="N29" r:id="rId76" xr:uid="{6B8ACC28-CA3F-4C1B-A8F4-104291261980}"/>
  </hyperlinks>
  <pageMargins left="0.7" right="0.7" top="0.75" bottom="0.75" header="0.3" footer="0.3"/>
  <pageSetup paperSize="9" orientation="portrait" r:id="rId7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6FBDC-209C-4E18-91AB-CBADF090CA84}">
  <dimension ref="A1:N77"/>
  <sheetViews>
    <sheetView showGridLines="0" zoomScaleNormal="100" workbookViewId="0">
      <pane ySplit="1" topLeftCell="A20" activePane="bottomLeft" state="frozen"/>
      <selection activeCell="L1" sqref="L1"/>
      <selection pane="bottomLeft" activeCell="A29" sqref="A29:XFD29"/>
    </sheetView>
  </sheetViews>
  <sheetFormatPr baseColWidth="10" defaultColWidth="9.140625" defaultRowHeight="22.5" customHeight="1" x14ac:dyDescent="0.2"/>
  <cols>
    <col min="1" max="1" width="11.7109375" style="1" customWidth="1"/>
    <col min="2" max="2" width="21.7109375" style="1" customWidth="1"/>
    <col min="3" max="3" width="17.85546875" style="8" customWidth="1"/>
    <col min="4" max="4" width="27.140625" style="9" customWidth="1"/>
    <col min="5" max="5" width="16.140625" style="26" customWidth="1"/>
    <col min="6" max="6" width="7.85546875" style="10" customWidth="1"/>
    <col min="7" max="7" width="27.7109375" style="29" customWidth="1"/>
    <col min="8" max="8" width="9.140625" style="9" customWidth="1"/>
    <col min="9" max="9" width="30" style="9" customWidth="1"/>
    <col min="10" max="10" width="33.28515625" style="9" customWidth="1"/>
    <col min="11" max="11" width="9.140625" style="8" customWidth="1"/>
    <col min="12" max="12" width="18.85546875" style="8" customWidth="1"/>
    <col min="13" max="13" width="37.42578125" style="10" customWidth="1"/>
    <col min="14" max="14" width="9.140625" style="10" customWidth="1"/>
    <col min="15" max="15" width="9.140625" style="1" customWidth="1"/>
    <col min="16" max="16384" width="9.140625" style="1"/>
  </cols>
  <sheetData>
    <row r="1" spans="1:14" s="2" customFormat="1" ht="60.75" customHeight="1" x14ac:dyDescent="0.2">
      <c r="A1" s="94" t="s">
        <v>0</v>
      </c>
      <c r="B1" s="94" t="s">
        <v>1</v>
      </c>
      <c r="C1" s="94" t="s">
        <v>2</v>
      </c>
      <c r="D1" s="94" t="s">
        <v>3</v>
      </c>
      <c r="E1" s="94" t="s">
        <v>4</v>
      </c>
      <c r="F1" s="94" t="s">
        <v>5</v>
      </c>
      <c r="G1" s="95" t="s">
        <v>6</v>
      </c>
      <c r="H1" s="95" t="s">
        <v>7</v>
      </c>
      <c r="I1" s="95" t="s">
        <v>8</v>
      </c>
      <c r="J1" s="95" t="s">
        <v>9</v>
      </c>
      <c r="K1" s="94" t="s">
        <v>10</v>
      </c>
      <c r="L1" s="94" t="s">
        <v>11</v>
      </c>
      <c r="M1" s="96" t="s">
        <v>12</v>
      </c>
      <c r="N1" s="96" t="s">
        <v>13</v>
      </c>
    </row>
    <row r="2" spans="1:14" ht="22.5" customHeight="1" x14ac:dyDescent="0.2">
      <c r="A2" s="186" t="s">
        <v>27</v>
      </c>
      <c r="B2" s="180" t="s">
        <v>28</v>
      </c>
      <c r="C2" s="180" t="s">
        <v>29</v>
      </c>
      <c r="D2" s="106" t="s">
        <v>30</v>
      </c>
      <c r="E2" s="107" t="s">
        <v>31</v>
      </c>
      <c r="F2" s="87">
        <v>45</v>
      </c>
      <c r="G2" s="78" t="s">
        <v>32</v>
      </c>
      <c r="H2" s="83">
        <v>65582</v>
      </c>
      <c r="I2" s="78" t="s">
        <v>33</v>
      </c>
      <c r="J2" s="78" t="s">
        <v>34</v>
      </c>
      <c r="K2" s="89">
        <v>1</v>
      </c>
      <c r="L2" s="88" t="s">
        <v>35</v>
      </c>
      <c r="M2" s="73" t="s">
        <v>36</v>
      </c>
      <c r="N2" s="97" t="s">
        <v>37</v>
      </c>
    </row>
    <row r="3" spans="1:14" ht="22.5" customHeight="1" x14ac:dyDescent="0.2">
      <c r="A3" s="187"/>
      <c r="B3" s="181"/>
      <c r="C3" s="181"/>
      <c r="D3" s="106"/>
      <c r="E3" s="107"/>
      <c r="F3" s="87">
        <v>45</v>
      </c>
      <c r="G3" s="78" t="s">
        <v>47</v>
      </c>
      <c r="H3" s="83">
        <v>65556</v>
      </c>
      <c r="I3" s="78" t="s">
        <v>48</v>
      </c>
      <c r="J3" s="78" t="s">
        <v>49</v>
      </c>
      <c r="K3" s="89">
        <v>2</v>
      </c>
      <c r="L3" s="88">
        <v>79349787</v>
      </c>
      <c r="M3" s="83" t="s">
        <v>50</v>
      </c>
      <c r="N3" s="97" t="s">
        <v>51</v>
      </c>
    </row>
    <row r="4" spans="1:14" ht="22.5" customHeight="1" x14ac:dyDescent="0.2">
      <c r="A4" s="187"/>
      <c r="B4" s="181"/>
      <c r="C4" s="181"/>
      <c r="D4" s="106" t="s">
        <v>68</v>
      </c>
      <c r="E4" s="107" t="s">
        <v>69</v>
      </c>
      <c r="F4" s="87">
        <v>45</v>
      </c>
      <c r="G4" s="78" t="s">
        <v>40</v>
      </c>
      <c r="H4" s="83">
        <v>65549</v>
      </c>
      <c r="I4" s="78" t="s">
        <v>70</v>
      </c>
      <c r="J4" s="78" t="s">
        <v>71</v>
      </c>
      <c r="K4" s="89">
        <v>1</v>
      </c>
      <c r="L4" s="88">
        <v>80154604</v>
      </c>
      <c r="M4" s="73" t="s">
        <v>72</v>
      </c>
      <c r="N4" s="97" t="s">
        <v>73</v>
      </c>
    </row>
    <row r="5" spans="1:14" ht="22.5" customHeight="1" x14ac:dyDescent="0.2">
      <c r="A5" s="187"/>
      <c r="B5" s="181"/>
      <c r="C5" s="181"/>
      <c r="D5" s="106"/>
      <c r="E5" s="107"/>
      <c r="F5" s="87">
        <v>45</v>
      </c>
      <c r="G5" s="78" t="s">
        <v>74</v>
      </c>
      <c r="H5" s="83">
        <v>65579</v>
      </c>
      <c r="I5" s="78" t="s">
        <v>75</v>
      </c>
      <c r="J5" s="78" t="s">
        <v>76</v>
      </c>
      <c r="K5" s="89">
        <v>1</v>
      </c>
      <c r="L5" s="88">
        <v>1065632197</v>
      </c>
      <c r="M5" s="73" t="s">
        <v>77</v>
      </c>
      <c r="N5" s="97" t="s">
        <v>78</v>
      </c>
    </row>
    <row r="6" spans="1:14" ht="22.5" customHeight="1" x14ac:dyDescent="0.2">
      <c r="A6" s="187"/>
      <c r="B6" s="181"/>
      <c r="C6" s="181"/>
      <c r="D6" s="106" t="s">
        <v>87</v>
      </c>
      <c r="E6" s="107" t="s">
        <v>88</v>
      </c>
      <c r="F6" s="87">
        <v>45</v>
      </c>
      <c r="G6" s="178" t="s">
        <v>89</v>
      </c>
      <c r="H6" s="177">
        <v>65581</v>
      </c>
      <c r="I6" s="178" t="s">
        <v>90</v>
      </c>
      <c r="J6" s="177" t="s">
        <v>91</v>
      </c>
      <c r="K6" s="175">
        <v>6</v>
      </c>
      <c r="L6" s="88">
        <v>51766898</v>
      </c>
      <c r="M6" s="73" t="s">
        <v>93</v>
      </c>
      <c r="N6" s="97" t="s">
        <v>94</v>
      </c>
    </row>
    <row r="7" spans="1:14" ht="22.5" customHeight="1" x14ac:dyDescent="0.2">
      <c r="A7" s="187"/>
      <c r="B7" s="181"/>
      <c r="C7" s="181"/>
      <c r="D7" s="106"/>
      <c r="E7" s="107"/>
      <c r="F7" s="87">
        <v>45</v>
      </c>
      <c r="G7" s="178"/>
      <c r="H7" s="177"/>
      <c r="I7" s="178"/>
      <c r="J7" s="177"/>
      <c r="K7" s="175"/>
      <c r="L7" s="98">
        <v>79162455</v>
      </c>
      <c r="M7" s="83" t="s">
        <v>95</v>
      </c>
      <c r="N7" s="97" t="s">
        <v>96</v>
      </c>
    </row>
    <row r="8" spans="1:14" ht="22.5" customHeight="1" x14ac:dyDescent="0.2">
      <c r="A8" s="187"/>
      <c r="B8" s="181"/>
      <c r="C8" s="181"/>
      <c r="D8" s="106"/>
      <c r="E8" s="107"/>
      <c r="F8" s="87">
        <v>45</v>
      </c>
      <c r="G8" s="178"/>
      <c r="H8" s="177"/>
      <c r="I8" s="178"/>
      <c r="J8" s="177"/>
      <c r="K8" s="175"/>
      <c r="L8" s="88">
        <v>52115192</v>
      </c>
      <c r="M8" s="73" t="s">
        <v>97</v>
      </c>
      <c r="N8" s="97" t="s">
        <v>98</v>
      </c>
    </row>
    <row r="9" spans="1:14" ht="22.5" customHeight="1" x14ac:dyDescent="0.2">
      <c r="A9" s="187"/>
      <c r="B9" s="181"/>
      <c r="C9" s="181"/>
      <c r="D9" s="183" t="s">
        <v>102</v>
      </c>
      <c r="E9" s="180" t="s">
        <v>103</v>
      </c>
      <c r="F9" s="87">
        <v>45</v>
      </c>
      <c r="G9" s="178" t="s">
        <v>104</v>
      </c>
      <c r="H9" s="177">
        <v>65589</v>
      </c>
      <c r="I9" s="178" t="s">
        <v>105</v>
      </c>
      <c r="J9" s="178" t="s">
        <v>106</v>
      </c>
      <c r="K9" s="174">
        <v>3</v>
      </c>
      <c r="L9" s="73">
        <v>46364637</v>
      </c>
      <c r="M9" s="73" t="s">
        <v>107</v>
      </c>
      <c r="N9" s="97" t="s">
        <v>108</v>
      </c>
    </row>
    <row r="10" spans="1:14" ht="22.5" customHeight="1" x14ac:dyDescent="0.2">
      <c r="A10" s="187"/>
      <c r="B10" s="181"/>
      <c r="C10" s="181"/>
      <c r="D10" s="184"/>
      <c r="E10" s="181"/>
      <c r="F10" s="87">
        <v>45</v>
      </c>
      <c r="G10" s="178"/>
      <c r="H10" s="177"/>
      <c r="I10" s="178"/>
      <c r="J10" s="178"/>
      <c r="K10" s="174"/>
      <c r="L10" s="73">
        <v>51878707</v>
      </c>
      <c r="M10" s="73" t="s">
        <v>109</v>
      </c>
      <c r="N10" s="97" t="s">
        <v>110</v>
      </c>
    </row>
    <row r="11" spans="1:14" ht="22.5" customHeight="1" x14ac:dyDescent="0.2">
      <c r="A11" s="187"/>
      <c r="B11" s="181"/>
      <c r="C11" s="181"/>
      <c r="D11" s="184"/>
      <c r="E11" s="181"/>
      <c r="F11" s="87">
        <v>45</v>
      </c>
      <c r="G11" s="78" t="s">
        <v>111</v>
      </c>
      <c r="H11" s="83">
        <v>65555</v>
      </c>
      <c r="I11" s="78" t="s">
        <v>112</v>
      </c>
      <c r="J11" s="78" t="s">
        <v>113</v>
      </c>
      <c r="K11" s="89">
        <v>3</v>
      </c>
      <c r="L11" s="88">
        <v>19437915</v>
      </c>
      <c r="M11" s="73" t="s">
        <v>114</v>
      </c>
      <c r="N11" s="97" t="s">
        <v>115</v>
      </c>
    </row>
    <row r="12" spans="1:14" ht="22.5" customHeight="1" x14ac:dyDescent="0.2">
      <c r="A12" s="187"/>
      <c r="B12" s="181"/>
      <c r="C12" s="181"/>
      <c r="D12" s="184"/>
      <c r="E12" s="181"/>
      <c r="F12" s="87">
        <v>45</v>
      </c>
      <c r="G12" s="178" t="s">
        <v>116</v>
      </c>
      <c r="H12" s="177">
        <v>65546</v>
      </c>
      <c r="I12" s="178" t="s">
        <v>117</v>
      </c>
      <c r="J12" s="178" t="s">
        <v>113</v>
      </c>
      <c r="K12" s="175">
        <v>2</v>
      </c>
      <c r="L12" s="92">
        <v>1026260154</v>
      </c>
      <c r="M12" s="73" t="s">
        <v>118</v>
      </c>
      <c r="N12" s="97" t="s">
        <v>119</v>
      </c>
    </row>
    <row r="13" spans="1:14" ht="22.5" customHeight="1" x14ac:dyDescent="0.2">
      <c r="A13" s="188"/>
      <c r="B13" s="182"/>
      <c r="C13" s="182"/>
      <c r="D13" s="185"/>
      <c r="E13" s="182"/>
      <c r="F13" s="87">
        <v>45</v>
      </c>
      <c r="G13" s="178"/>
      <c r="H13" s="177"/>
      <c r="I13" s="178"/>
      <c r="J13" s="178"/>
      <c r="K13" s="175"/>
      <c r="L13" s="98">
        <v>52109379</v>
      </c>
      <c r="M13" s="83" t="s">
        <v>120</v>
      </c>
      <c r="N13" s="97" t="s">
        <v>121</v>
      </c>
    </row>
    <row r="14" spans="1:14" ht="22.5" customHeight="1" x14ac:dyDescent="0.2">
      <c r="A14" s="174" t="s">
        <v>128</v>
      </c>
      <c r="B14" s="180" t="s">
        <v>129</v>
      </c>
      <c r="C14" s="107" t="s">
        <v>29</v>
      </c>
      <c r="D14" s="61" t="s">
        <v>130</v>
      </c>
      <c r="E14" s="45" t="s">
        <v>131</v>
      </c>
      <c r="F14" s="87">
        <v>45</v>
      </c>
      <c r="G14" s="78" t="s">
        <v>132</v>
      </c>
      <c r="H14" s="83">
        <v>65529</v>
      </c>
      <c r="I14" s="78" t="s">
        <v>133</v>
      </c>
      <c r="J14" s="78" t="s">
        <v>134</v>
      </c>
      <c r="K14" s="89">
        <v>1</v>
      </c>
      <c r="L14" s="88">
        <v>23607052</v>
      </c>
      <c r="M14" s="83" t="s">
        <v>135</v>
      </c>
      <c r="N14" s="97" t="s">
        <v>136</v>
      </c>
    </row>
    <row r="15" spans="1:14" ht="22.5" customHeight="1" x14ac:dyDescent="0.2">
      <c r="A15" s="174"/>
      <c r="B15" s="181"/>
      <c r="C15" s="107"/>
      <c r="D15" s="107" t="s">
        <v>145</v>
      </c>
      <c r="E15" s="107" t="s">
        <v>146</v>
      </c>
      <c r="F15" s="87">
        <v>45</v>
      </c>
      <c r="G15" s="177" t="s">
        <v>154</v>
      </c>
      <c r="H15" s="177">
        <v>65559</v>
      </c>
      <c r="I15" s="178" t="s">
        <v>155</v>
      </c>
      <c r="J15" s="178" t="s">
        <v>156</v>
      </c>
      <c r="K15" s="175">
        <v>6</v>
      </c>
      <c r="L15" s="88">
        <v>1122131198</v>
      </c>
      <c r="M15" s="83" t="s">
        <v>157</v>
      </c>
      <c r="N15" s="97" t="s">
        <v>158</v>
      </c>
    </row>
    <row r="16" spans="1:14" ht="22.5" customHeight="1" x14ac:dyDescent="0.2">
      <c r="A16" s="174"/>
      <c r="B16" s="181"/>
      <c r="C16" s="107"/>
      <c r="D16" s="107"/>
      <c r="E16" s="107"/>
      <c r="F16" s="87">
        <v>45</v>
      </c>
      <c r="G16" s="177"/>
      <c r="H16" s="177"/>
      <c r="I16" s="178"/>
      <c r="J16" s="178"/>
      <c r="K16" s="175"/>
      <c r="L16" s="88">
        <v>40218699</v>
      </c>
      <c r="M16" s="83" t="s">
        <v>159</v>
      </c>
      <c r="N16" s="97" t="s">
        <v>160</v>
      </c>
    </row>
    <row r="17" spans="1:14" ht="22.5" customHeight="1" x14ac:dyDescent="0.2">
      <c r="A17" s="174"/>
      <c r="B17" s="181"/>
      <c r="C17" s="107"/>
      <c r="D17" s="107"/>
      <c r="E17" s="107"/>
      <c r="F17" s="87">
        <v>45</v>
      </c>
      <c r="G17" s="177"/>
      <c r="H17" s="177"/>
      <c r="I17" s="178"/>
      <c r="J17" s="178"/>
      <c r="K17" s="175"/>
      <c r="L17" s="88">
        <v>53017113</v>
      </c>
      <c r="M17" s="83" t="s">
        <v>161</v>
      </c>
      <c r="N17" s="97" t="s">
        <v>162</v>
      </c>
    </row>
    <row r="18" spans="1:14" ht="22.5" customHeight="1" x14ac:dyDescent="0.2">
      <c r="A18" s="174"/>
      <c r="B18" s="181"/>
      <c r="C18" s="107"/>
      <c r="D18" s="107"/>
      <c r="E18" s="107"/>
      <c r="F18" s="87">
        <v>45</v>
      </c>
      <c r="G18" s="177"/>
      <c r="H18" s="177"/>
      <c r="I18" s="178"/>
      <c r="J18" s="178"/>
      <c r="K18" s="175"/>
      <c r="L18" s="98">
        <v>52347748</v>
      </c>
      <c r="M18" s="83" t="s">
        <v>163</v>
      </c>
      <c r="N18" s="97" t="s">
        <v>164</v>
      </c>
    </row>
    <row r="19" spans="1:14" ht="22.5" customHeight="1" x14ac:dyDescent="0.2">
      <c r="A19" s="174"/>
      <c r="B19" s="181"/>
      <c r="C19" s="107"/>
      <c r="D19" s="107"/>
      <c r="E19" s="107"/>
      <c r="F19" s="87">
        <v>45</v>
      </c>
      <c r="G19" s="177"/>
      <c r="H19" s="177"/>
      <c r="I19" s="178"/>
      <c r="J19" s="178"/>
      <c r="K19" s="175"/>
      <c r="L19" s="88">
        <v>52803306</v>
      </c>
      <c r="M19" s="83" t="s">
        <v>165</v>
      </c>
      <c r="N19" s="97" t="s">
        <v>166</v>
      </c>
    </row>
    <row r="20" spans="1:14" ht="22.5" customHeight="1" x14ac:dyDescent="0.2">
      <c r="A20" s="174"/>
      <c r="B20" s="181"/>
      <c r="C20" s="107"/>
      <c r="D20" s="107"/>
      <c r="E20" s="107"/>
      <c r="F20" s="87">
        <v>45</v>
      </c>
      <c r="G20" s="83" t="s">
        <v>167</v>
      </c>
      <c r="H20" s="83">
        <v>65531</v>
      </c>
      <c r="I20" s="78" t="s">
        <v>168</v>
      </c>
      <c r="J20" s="78" t="s">
        <v>169</v>
      </c>
      <c r="K20" s="89">
        <v>2</v>
      </c>
      <c r="L20" s="88">
        <v>79943251</v>
      </c>
      <c r="M20" s="83" t="s">
        <v>170</v>
      </c>
      <c r="N20" s="97" t="s">
        <v>171</v>
      </c>
    </row>
    <row r="21" spans="1:14" ht="27.75" customHeight="1" x14ac:dyDescent="0.2">
      <c r="A21" s="174"/>
      <c r="B21" s="181"/>
      <c r="C21" s="107"/>
      <c r="D21" s="107"/>
      <c r="E21" s="107"/>
      <c r="F21" s="87">
        <v>45</v>
      </c>
      <c r="G21" s="78" t="s">
        <v>182</v>
      </c>
      <c r="H21" s="83">
        <v>65542</v>
      </c>
      <c r="I21" s="78" t="s">
        <v>183</v>
      </c>
      <c r="J21" s="78" t="s">
        <v>184</v>
      </c>
      <c r="K21" s="89">
        <v>5</v>
      </c>
      <c r="L21" s="88">
        <v>12134065</v>
      </c>
      <c r="M21" s="83" t="s">
        <v>185</v>
      </c>
      <c r="N21" s="97" t="s">
        <v>186</v>
      </c>
    </row>
    <row r="22" spans="1:14" ht="22.5" customHeight="1" x14ac:dyDescent="0.2">
      <c r="A22" s="174"/>
      <c r="B22" s="181"/>
      <c r="C22" s="107"/>
      <c r="D22" s="106" t="s">
        <v>197</v>
      </c>
      <c r="E22" s="107" t="s">
        <v>198</v>
      </c>
      <c r="F22" s="87">
        <v>45</v>
      </c>
      <c r="G22" s="78" t="s">
        <v>199</v>
      </c>
      <c r="H22" s="83">
        <v>65532</v>
      </c>
      <c r="I22" s="78" t="s">
        <v>200</v>
      </c>
      <c r="J22" s="78" t="s">
        <v>201</v>
      </c>
      <c r="K22" s="89">
        <v>2</v>
      </c>
      <c r="L22" s="88">
        <v>1095787758</v>
      </c>
      <c r="M22" s="83" t="s">
        <v>202</v>
      </c>
      <c r="N22" s="97" t="s">
        <v>203</v>
      </c>
    </row>
    <row r="23" spans="1:14" ht="22.5" customHeight="1" x14ac:dyDescent="0.2">
      <c r="A23" s="174"/>
      <c r="B23" s="181"/>
      <c r="C23" s="107"/>
      <c r="D23" s="106"/>
      <c r="E23" s="107"/>
      <c r="F23" s="67">
        <v>45</v>
      </c>
      <c r="G23" s="91" t="s">
        <v>209</v>
      </c>
      <c r="H23" s="90">
        <v>65536</v>
      </c>
      <c r="I23" s="91" t="s">
        <v>210</v>
      </c>
      <c r="J23" s="91" t="s">
        <v>211</v>
      </c>
      <c r="K23" s="93">
        <v>1</v>
      </c>
      <c r="L23" s="83">
        <v>52391006</v>
      </c>
      <c r="M23" s="83" t="s">
        <v>212</v>
      </c>
      <c r="N23" s="97" t="s">
        <v>213</v>
      </c>
    </row>
    <row r="24" spans="1:14" ht="22.5" customHeight="1" x14ac:dyDescent="0.2">
      <c r="A24" s="174"/>
      <c r="B24" s="181"/>
      <c r="C24" s="107"/>
      <c r="D24" s="61" t="s">
        <v>214</v>
      </c>
      <c r="E24" s="45" t="s">
        <v>215</v>
      </c>
      <c r="F24" s="87">
        <v>45</v>
      </c>
      <c r="G24" s="83" t="s">
        <v>216</v>
      </c>
      <c r="H24" s="83">
        <v>65537</v>
      </c>
      <c r="I24" s="78" t="s">
        <v>217</v>
      </c>
      <c r="J24" s="78" t="s">
        <v>218</v>
      </c>
      <c r="K24" s="89">
        <v>4</v>
      </c>
      <c r="L24" s="88">
        <v>52329106</v>
      </c>
      <c r="M24" s="83" t="s">
        <v>220</v>
      </c>
      <c r="N24" s="97" t="s">
        <v>221</v>
      </c>
    </row>
    <row r="25" spans="1:14" ht="22.5" customHeight="1" x14ac:dyDescent="0.2">
      <c r="A25" s="174"/>
      <c r="B25" s="181"/>
      <c r="C25" s="107"/>
      <c r="D25" s="106" t="s">
        <v>229</v>
      </c>
      <c r="E25" s="107" t="s">
        <v>230</v>
      </c>
      <c r="F25" s="87">
        <v>45</v>
      </c>
      <c r="G25" s="178" t="s">
        <v>231</v>
      </c>
      <c r="H25" s="177">
        <v>65539</v>
      </c>
      <c r="I25" s="178" t="s">
        <v>232</v>
      </c>
      <c r="J25" s="178" t="s">
        <v>233</v>
      </c>
      <c r="K25" s="175">
        <v>2</v>
      </c>
      <c r="L25" s="88">
        <v>51844576</v>
      </c>
      <c r="M25" s="83" t="s">
        <v>234</v>
      </c>
      <c r="N25" s="97" t="s">
        <v>235</v>
      </c>
    </row>
    <row r="26" spans="1:14" ht="22.5" customHeight="1" x14ac:dyDescent="0.2">
      <c r="A26" s="174"/>
      <c r="B26" s="181"/>
      <c r="C26" s="107"/>
      <c r="D26" s="106"/>
      <c r="E26" s="107"/>
      <c r="F26" s="87">
        <v>45</v>
      </c>
      <c r="G26" s="178"/>
      <c r="H26" s="177"/>
      <c r="I26" s="178"/>
      <c r="J26" s="178"/>
      <c r="K26" s="175"/>
      <c r="L26" s="88">
        <v>40029322</v>
      </c>
      <c r="M26" s="83" t="s">
        <v>236</v>
      </c>
      <c r="N26" s="97" t="s">
        <v>237</v>
      </c>
    </row>
    <row r="27" spans="1:14" ht="22.5" customHeight="1" x14ac:dyDescent="0.2">
      <c r="A27" s="174"/>
      <c r="B27" s="181"/>
      <c r="C27" s="107" t="s">
        <v>270</v>
      </c>
      <c r="D27" s="106" t="s">
        <v>271</v>
      </c>
      <c r="E27" s="107" t="s">
        <v>272</v>
      </c>
      <c r="F27" s="87">
        <v>45</v>
      </c>
      <c r="G27" s="78" t="s">
        <v>40</v>
      </c>
      <c r="H27" s="83">
        <v>65534</v>
      </c>
      <c r="I27" s="78" t="s">
        <v>273</v>
      </c>
      <c r="J27" s="78" t="s">
        <v>274</v>
      </c>
      <c r="K27" s="89">
        <v>1</v>
      </c>
      <c r="L27" s="88">
        <v>52889115</v>
      </c>
      <c r="M27" s="83" t="s">
        <v>275</v>
      </c>
      <c r="N27" s="97" t="s">
        <v>276</v>
      </c>
    </row>
    <row r="28" spans="1:14" ht="22.5" customHeight="1" x14ac:dyDescent="0.2">
      <c r="A28" s="174"/>
      <c r="B28" s="181"/>
      <c r="C28" s="107"/>
      <c r="D28" s="106"/>
      <c r="E28" s="107"/>
      <c r="F28" s="87">
        <v>45</v>
      </c>
      <c r="G28" s="83" t="s">
        <v>277</v>
      </c>
      <c r="H28" s="83">
        <v>65540</v>
      </c>
      <c r="I28" s="78" t="s">
        <v>278</v>
      </c>
      <c r="J28" s="78" t="s">
        <v>42</v>
      </c>
      <c r="K28" s="89">
        <v>9</v>
      </c>
      <c r="L28" s="88">
        <v>93385426</v>
      </c>
      <c r="M28" s="83" t="s">
        <v>280</v>
      </c>
      <c r="N28" s="97" t="s">
        <v>281</v>
      </c>
    </row>
    <row r="29" spans="1:14" ht="22.5" customHeight="1" x14ac:dyDescent="0.2">
      <c r="A29" s="174"/>
      <c r="B29" s="182"/>
      <c r="C29" s="107"/>
      <c r="D29" s="106"/>
      <c r="E29" s="107"/>
      <c r="F29" s="87">
        <v>45</v>
      </c>
      <c r="G29" s="78" t="s">
        <v>285</v>
      </c>
      <c r="H29" s="83">
        <v>65535</v>
      </c>
      <c r="I29" s="78" t="s">
        <v>286</v>
      </c>
      <c r="J29" s="78" t="s">
        <v>287</v>
      </c>
      <c r="K29" s="89">
        <v>1</v>
      </c>
      <c r="L29" s="98">
        <v>52819925</v>
      </c>
      <c r="M29" s="83" t="s">
        <v>288</v>
      </c>
      <c r="N29" s="97" t="s">
        <v>289</v>
      </c>
    </row>
    <row r="30" spans="1:14" ht="22.5" customHeight="1" x14ac:dyDescent="0.2">
      <c r="A30" s="174" t="s">
        <v>290</v>
      </c>
      <c r="B30" s="107" t="s">
        <v>291</v>
      </c>
      <c r="C30" s="107" t="s">
        <v>29</v>
      </c>
      <c r="D30" s="170" t="s">
        <v>304</v>
      </c>
      <c r="E30" s="171" t="s">
        <v>305</v>
      </c>
      <c r="F30" s="67">
        <v>45</v>
      </c>
      <c r="G30" s="91" t="s">
        <v>306</v>
      </c>
      <c r="H30" s="90">
        <v>65561</v>
      </c>
      <c r="I30" s="91" t="s">
        <v>307</v>
      </c>
      <c r="J30" s="91" t="s">
        <v>308</v>
      </c>
      <c r="K30" s="67">
        <v>1</v>
      </c>
      <c r="L30" s="92">
        <v>1013664422</v>
      </c>
      <c r="M30" s="90" t="s">
        <v>309</v>
      </c>
      <c r="N30" s="97" t="s">
        <v>310</v>
      </c>
    </row>
    <row r="31" spans="1:14" ht="22.5" customHeight="1" x14ac:dyDescent="0.2">
      <c r="A31" s="174"/>
      <c r="B31" s="107"/>
      <c r="C31" s="107"/>
      <c r="D31" s="170"/>
      <c r="E31" s="171"/>
      <c r="F31" s="67">
        <v>45</v>
      </c>
      <c r="G31" s="91" t="s">
        <v>311</v>
      </c>
      <c r="H31" s="90">
        <v>65603</v>
      </c>
      <c r="I31" s="91" t="s">
        <v>312</v>
      </c>
      <c r="J31" s="91" t="s">
        <v>313</v>
      </c>
      <c r="K31" s="67">
        <v>1</v>
      </c>
      <c r="L31" s="92">
        <v>1032399751</v>
      </c>
      <c r="M31" s="90" t="s">
        <v>314</v>
      </c>
      <c r="N31" s="97" t="s">
        <v>315</v>
      </c>
    </row>
    <row r="32" spans="1:14" ht="22.5" customHeight="1" x14ac:dyDescent="0.2">
      <c r="A32" s="174"/>
      <c r="B32" s="107"/>
      <c r="C32" s="107"/>
      <c r="D32" s="170"/>
      <c r="E32" s="171"/>
      <c r="F32" s="67">
        <v>45</v>
      </c>
      <c r="G32" s="91" t="s">
        <v>316</v>
      </c>
      <c r="H32" s="90">
        <v>65563</v>
      </c>
      <c r="I32" s="91" t="s">
        <v>317</v>
      </c>
      <c r="J32" s="91" t="s">
        <v>318</v>
      </c>
      <c r="K32" s="67">
        <v>1</v>
      </c>
      <c r="L32" s="92">
        <v>79638732</v>
      </c>
      <c r="M32" s="90" t="s">
        <v>319</v>
      </c>
      <c r="N32" s="97" t="s">
        <v>320</v>
      </c>
    </row>
    <row r="33" spans="1:14" ht="22.5" customHeight="1" x14ac:dyDescent="0.2">
      <c r="A33" s="174"/>
      <c r="B33" s="107"/>
      <c r="C33" s="107"/>
      <c r="D33" s="170"/>
      <c r="E33" s="171"/>
      <c r="F33" s="67">
        <v>45</v>
      </c>
      <c r="G33" s="91" t="s">
        <v>321</v>
      </c>
      <c r="H33" s="90">
        <v>65567</v>
      </c>
      <c r="I33" s="91" t="s">
        <v>322</v>
      </c>
      <c r="J33" s="91" t="s">
        <v>323</v>
      </c>
      <c r="K33" s="93">
        <v>1</v>
      </c>
      <c r="L33" s="92">
        <v>1032445734</v>
      </c>
      <c r="M33" s="83" t="s">
        <v>324</v>
      </c>
      <c r="N33" s="97" t="s">
        <v>325</v>
      </c>
    </row>
    <row r="34" spans="1:14" ht="22.5" customHeight="1" x14ac:dyDescent="0.2">
      <c r="A34" s="174"/>
      <c r="B34" s="107"/>
      <c r="C34" s="107"/>
      <c r="D34" s="170" t="s">
        <v>326</v>
      </c>
      <c r="E34" s="171" t="s">
        <v>327</v>
      </c>
      <c r="F34" s="67">
        <v>45</v>
      </c>
      <c r="G34" s="172" t="s">
        <v>328</v>
      </c>
      <c r="H34" s="172">
        <v>65597</v>
      </c>
      <c r="I34" s="173" t="s">
        <v>623</v>
      </c>
      <c r="J34" s="173" t="s">
        <v>330</v>
      </c>
      <c r="K34" s="179">
        <v>7</v>
      </c>
      <c r="L34" s="92">
        <v>1014242004</v>
      </c>
      <c r="M34" s="90" t="s">
        <v>332</v>
      </c>
      <c r="N34" s="97" t="s">
        <v>333</v>
      </c>
    </row>
    <row r="35" spans="1:14" ht="22.5" customHeight="1" x14ac:dyDescent="0.2">
      <c r="A35" s="174"/>
      <c r="B35" s="107"/>
      <c r="C35" s="107"/>
      <c r="D35" s="170"/>
      <c r="E35" s="171"/>
      <c r="F35" s="67">
        <v>45</v>
      </c>
      <c r="G35" s="172"/>
      <c r="H35" s="172"/>
      <c r="I35" s="173"/>
      <c r="J35" s="173"/>
      <c r="K35" s="179"/>
      <c r="L35" s="92">
        <v>1026558803</v>
      </c>
      <c r="M35" s="90" t="s">
        <v>334</v>
      </c>
      <c r="N35" s="97" t="s">
        <v>335</v>
      </c>
    </row>
    <row r="36" spans="1:14" ht="22.5" customHeight="1" x14ac:dyDescent="0.2">
      <c r="A36" s="174"/>
      <c r="B36" s="107"/>
      <c r="C36" s="107"/>
      <c r="D36" s="170"/>
      <c r="E36" s="171"/>
      <c r="F36" s="67">
        <v>45</v>
      </c>
      <c r="G36" s="172"/>
      <c r="H36" s="172"/>
      <c r="I36" s="173"/>
      <c r="J36" s="173"/>
      <c r="K36" s="179"/>
      <c r="L36" s="92">
        <v>79420856</v>
      </c>
      <c r="M36" s="90" t="s">
        <v>336</v>
      </c>
      <c r="N36" s="97" t="s">
        <v>337</v>
      </c>
    </row>
    <row r="37" spans="1:14" ht="22.5" customHeight="1" x14ac:dyDescent="0.2">
      <c r="A37" s="174"/>
      <c r="B37" s="107"/>
      <c r="C37" s="107"/>
      <c r="D37" s="170"/>
      <c r="E37" s="171"/>
      <c r="F37" s="67">
        <v>45</v>
      </c>
      <c r="G37" s="172"/>
      <c r="H37" s="172"/>
      <c r="I37" s="173"/>
      <c r="J37" s="173"/>
      <c r="K37" s="179"/>
      <c r="L37" s="92">
        <v>46381099</v>
      </c>
      <c r="M37" s="90" t="s">
        <v>338</v>
      </c>
      <c r="N37" s="97" t="s">
        <v>339</v>
      </c>
    </row>
    <row r="38" spans="1:14" ht="22.5" customHeight="1" x14ac:dyDescent="0.2">
      <c r="A38" s="174"/>
      <c r="B38" s="107"/>
      <c r="C38" s="107"/>
      <c r="D38" s="170"/>
      <c r="E38" s="171"/>
      <c r="F38" s="67">
        <v>45</v>
      </c>
      <c r="G38" s="172"/>
      <c r="H38" s="172"/>
      <c r="I38" s="173"/>
      <c r="J38" s="173"/>
      <c r="K38" s="179"/>
      <c r="L38" s="88">
        <v>52346404</v>
      </c>
      <c r="M38" s="88" t="s">
        <v>340</v>
      </c>
      <c r="N38" s="97" t="s">
        <v>341</v>
      </c>
    </row>
    <row r="39" spans="1:14" ht="22.5" customHeight="1" x14ac:dyDescent="0.2">
      <c r="A39" s="174"/>
      <c r="B39" s="107"/>
      <c r="C39" s="107"/>
      <c r="D39" s="170"/>
      <c r="E39" s="171"/>
      <c r="F39" s="67">
        <v>45</v>
      </c>
      <c r="G39" s="173" t="s">
        <v>344</v>
      </c>
      <c r="H39" s="172">
        <v>65600</v>
      </c>
      <c r="I39" s="173" t="s">
        <v>345</v>
      </c>
      <c r="J39" s="173" t="s">
        <v>346</v>
      </c>
      <c r="K39" s="179">
        <v>3</v>
      </c>
      <c r="L39" s="92">
        <v>52531714</v>
      </c>
      <c r="M39" s="90" t="s">
        <v>347</v>
      </c>
      <c r="N39" s="97" t="s">
        <v>348</v>
      </c>
    </row>
    <row r="40" spans="1:14" ht="22.5" customHeight="1" x14ac:dyDescent="0.2">
      <c r="A40" s="174"/>
      <c r="B40" s="107"/>
      <c r="C40" s="107"/>
      <c r="D40" s="170"/>
      <c r="E40" s="171"/>
      <c r="F40" s="67">
        <v>45</v>
      </c>
      <c r="G40" s="173"/>
      <c r="H40" s="172"/>
      <c r="I40" s="173"/>
      <c r="J40" s="173"/>
      <c r="K40" s="179"/>
      <c r="L40" s="98">
        <v>52114427</v>
      </c>
      <c r="M40" s="83" t="s">
        <v>349</v>
      </c>
      <c r="N40" s="97" t="s">
        <v>350</v>
      </c>
    </row>
    <row r="41" spans="1:14" ht="22.5" customHeight="1" x14ac:dyDescent="0.2">
      <c r="A41" s="174"/>
      <c r="B41" s="107"/>
      <c r="C41" s="107"/>
      <c r="D41" s="170"/>
      <c r="E41" s="171"/>
      <c r="F41" s="67">
        <v>45</v>
      </c>
      <c r="G41" s="91" t="s">
        <v>356</v>
      </c>
      <c r="H41" s="90">
        <v>65601</v>
      </c>
      <c r="I41" s="91" t="s">
        <v>357</v>
      </c>
      <c r="J41" s="91" t="s">
        <v>358</v>
      </c>
      <c r="K41" s="67">
        <v>1</v>
      </c>
      <c r="L41" s="98">
        <v>1098407511</v>
      </c>
      <c r="M41" s="83" t="s">
        <v>359</v>
      </c>
      <c r="N41" s="97" t="s">
        <v>360</v>
      </c>
    </row>
    <row r="42" spans="1:14" ht="22.5" customHeight="1" x14ac:dyDescent="0.2">
      <c r="A42" s="174"/>
      <c r="B42" s="107"/>
      <c r="C42" s="107"/>
      <c r="D42" s="170"/>
      <c r="E42" s="171"/>
      <c r="F42" s="67">
        <v>45</v>
      </c>
      <c r="G42" s="173" t="s">
        <v>361</v>
      </c>
      <c r="H42" s="172">
        <v>65557</v>
      </c>
      <c r="I42" s="173" t="s">
        <v>362</v>
      </c>
      <c r="J42" s="173" t="s">
        <v>363</v>
      </c>
      <c r="K42" s="176">
        <v>2</v>
      </c>
      <c r="L42" s="92">
        <v>79940419</v>
      </c>
      <c r="M42" s="90" t="s">
        <v>364</v>
      </c>
      <c r="N42" s="97" t="s">
        <v>365</v>
      </c>
    </row>
    <row r="43" spans="1:14" ht="22.5" customHeight="1" x14ac:dyDescent="0.2">
      <c r="A43" s="174"/>
      <c r="B43" s="107"/>
      <c r="C43" s="107"/>
      <c r="D43" s="170"/>
      <c r="E43" s="171"/>
      <c r="F43" s="67">
        <v>45</v>
      </c>
      <c r="G43" s="173"/>
      <c r="H43" s="172"/>
      <c r="I43" s="173"/>
      <c r="J43" s="173"/>
      <c r="K43" s="176"/>
      <c r="L43" s="92">
        <v>43983041</v>
      </c>
      <c r="M43" s="90" t="s">
        <v>366</v>
      </c>
      <c r="N43" s="97" t="s">
        <v>367</v>
      </c>
    </row>
    <row r="44" spans="1:14" ht="22.5" customHeight="1" x14ac:dyDescent="0.2">
      <c r="A44" s="174"/>
      <c r="B44" s="107"/>
      <c r="C44" s="107"/>
      <c r="D44" s="170"/>
      <c r="E44" s="171"/>
      <c r="F44" s="67">
        <v>45</v>
      </c>
      <c r="G44" s="91" t="s">
        <v>372</v>
      </c>
      <c r="H44" s="90">
        <v>65566</v>
      </c>
      <c r="I44" s="90" t="s">
        <v>373</v>
      </c>
      <c r="J44" s="91" t="s">
        <v>374</v>
      </c>
      <c r="K44" s="93">
        <v>1</v>
      </c>
      <c r="L44" s="92">
        <v>39759365</v>
      </c>
      <c r="M44" s="90" t="s">
        <v>375</v>
      </c>
      <c r="N44" s="97" t="s">
        <v>376</v>
      </c>
    </row>
    <row r="45" spans="1:14" ht="22.5" customHeight="1" x14ac:dyDescent="0.2">
      <c r="A45" s="174"/>
      <c r="B45" s="107"/>
      <c r="C45" s="107"/>
      <c r="D45" s="170" t="s">
        <v>384</v>
      </c>
      <c r="E45" s="171" t="s">
        <v>385</v>
      </c>
      <c r="F45" s="67">
        <v>45</v>
      </c>
      <c r="G45" s="91" t="s">
        <v>386</v>
      </c>
      <c r="H45" s="90">
        <v>65564</v>
      </c>
      <c r="I45" s="91" t="s">
        <v>387</v>
      </c>
      <c r="J45" s="91" t="s">
        <v>388</v>
      </c>
      <c r="K45" s="67">
        <v>1</v>
      </c>
      <c r="L45" s="92">
        <v>59837269</v>
      </c>
      <c r="M45" s="83" t="s">
        <v>389</v>
      </c>
      <c r="N45" s="97" t="s">
        <v>390</v>
      </c>
    </row>
    <row r="46" spans="1:14" ht="22.5" customHeight="1" x14ac:dyDescent="0.2">
      <c r="A46" s="174"/>
      <c r="B46" s="107"/>
      <c r="C46" s="107"/>
      <c r="D46" s="170"/>
      <c r="E46" s="171"/>
      <c r="F46" s="67">
        <v>45</v>
      </c>
      <c r="G46" s="172" t="s">
        <v>391</v>
      </c>
      <c r="H46" s="172">
        <v>65571</v>
      </c>
      <c r="I46" s="172" t="s">
        <v>301</v>
      </c>
      <c r="J46" s="172" t="s">
        <v>302</v>
      </c>
      <c r="K46" s="179">
        <v>14</v>
      </c>
      <c r="L46" s="98">
        <v>80766478</v>
      </c>
      <c r="M46" s="83" t="s">
        <v>395</v>
      </c>
      <c r="N46" s="97" t="s">
        <v>396</v>
      </c>
    </row>
    <row r="47" spans="1:14" ht="22.5" customHeight="1" x14ac:dyDescent="0.2">
      <c r="A47" s="174"/>
      <c r="B47" s="107"/>
      <c r="C47" s="107"/>
      <c r="D47" s="170"/>
      <c r="E47" s="171"/>
      <c r="F47" s="67">
        <v>45</v>
      </c>
      <c r="G47" s="172"/>
      <c r="H47" s="172"/>
      <c r="I47" s="172"/>
      <c r="J47" s="172"/>
      <c r="K47" s="179"/>
      <c r="L47" s="92">
        <v>19437583</v>
      </c>
      <c r="M47" s="73" t="s">
        <v>398</v>
      </c>
      <c r="N47" s="97" t="s">
        <v>399</v>
      </c>
    </row>
    <row r="48" spans="1:14" ht="22.5" customHeight="1" x14ac:dyDescent="0.2">
      <c r="A48" s="174"/>
      <c r="B48" s="107"/>
      <c r="C48" s="107"/>
      <c r="D48" s="170"/>
      <c r="E48" s="171"/>
      <c r="F48" s="67">
        <v>45</v>
      </c>
      <c r="G48" s="172"/>
      <c r="H48" s="172"/>
      <c r="I48" s="172"/>
      <c r="J48" s="172"/>
      <c r="K48" s="179"/>
      <c r="L48" s="92">
        <v>1032383481</v>
      </c>
      <c r="M48" s="90" t="s">
        <v>401</v>
      </c>
      <c r="N48" s="97" t="s">
        <v>402</v>
      </c>
    </row>
    <row r="49" spans="1:14" ht="22.5" customHeight="1" x14ac:dyDescent="0.2">
      <c r="A49" s="174"/>
      <c r="B49" s="107"/>
      <c r="C49" s="107"/>
      <c r="D49" s="170"/>
      <c r="E49" s="171"/>
      <c r="F49" s="67">
        <v>45</v>
      </c>
      <c r="G49" s="172"/>
      <c r="H49" s="172"/>
      <c r="I49" s="172"/>
      <c r="J49" s="172"/>
      <c r="K49" s="179"/>
      <c r="L49" s="92">
        <v>11203616</v>
      </c>
      <c r="M49" s="90" t="s">
        <v>403</v>
      </c>
      <c r="N49" s="97" t="s">
        <v>404</v>
      </c>
    </row>
    <row r="50" spans="1:14" ht="22.5" customHeight="1" x14ac:dyDescent="0.2">
      <c r="A50" s="174"/>
      <c r="B50" s="107"/>
      <c r="C50" s="107"/>
      <c r="D50" s="170"/>
      <c r="E50" s="171"/>
      <c r="F50" s="67">
        <v>45</v>
      </c>
      <c r="G50" s="172"/>
      <c r="H50" s="172"/>
      <c r="I50" s="172"/>
      <c r="J50" s="172"/>
      <c r="K50" s="179"/>
      <c r="L50" s="92">
        <v>79046595</v>
      </c>
      <c r="M50" s="90" t="s">
        <v>406</v>
      </c>
      <c r="N50" s="97" t="s">
        <v>407</v>
      </c>
    </row>
    <row r="51" spans="1:14" ht="22.5" customHeight="1" x14ac:dyDescent="0.2">
      <c r="A51" s="174"/>
      <c r="B51" s="107"/>
      <c r="C51" s="107"/>
      <c r="D51" s="170"/>
      <c r="E51" s="171"/>
      <c r="F51" s="67">
        <v>45</v>
      </c>
      <c r="G51" s="172"/>
      <c r="H51" s="172"/>
      <c r="I51" s="172"/>
      <c r="J51" s="172"/>
      <c r="K51" s="179"/>
      <c r="L51" s="92">
        <v>1012365346</v>
      </c>
      <c r="M51" s="90" t="s">
        <v>408</v>
      </c>
      <c r="N51" s="97" t="s">
        <v>409</v>
      </c>
    </row>
    <row r="52" spans="1:14" ht="22.5" customHeight="1" x14ac:dyDescent="0.2">
      <c r="A52" s="174"/>
      <c r="B52" s="107"/>
      <c r="C52" s="107"/>
      <c r="D52" s="170"/>
      <c r="E52" s="171"/>
      <c r="F52" s="67">
        <v>45</v>
      </c>
      <c r="G52" s="91" t="s">
        <v>414</v>
      </c>
      <c r="H52" s="90">
        <v>65569</v>
      </c>
      <c r="I52" s="90" t="s">
        <v>415</v>
      </c>
      <c r="J52" s="90" t="s">
        <v>42</v>
      </c>
      <c r="K52" s="67">
        <v>1</v>
      </c>
      <c r="L52" s="92" t="s">
        <v>416</v>
      </c>
      <c r="M52" s="90" t="s">
        <v>417</v>
      </c>
      <c r="N52" s="97" t="s">
        <v>418</v>
      </c>
    </row>
    <row r="53" spans="1:14" ht="22.5" customHeight="1" x14ac:dyDescent="0.2">
      <c r="A53" s="174"/>
      <c r="B53" s="107"/>
      <c r="C53" s="107"/>
      <c r="D53" s="170"/>
      <c r="E53" s="171"/>
      <c r="F53" s="67">
        <v>45</v>
      </c>
      <c r="G53" s="172" t="s">
        <v>423</v>
      </c>
      <c r="H53" s="172">
        <v>65551</v>
      </c>
      <c r="I53" s="172" t="s">
        <v>307</v>
      </c>
      <c r="J53" s="172" t="s">
        <v>34</v>
      </c>
      <c r="K53" s="176">
        <v>3</v>
      </c>
      <c r="L53" s="90" t="s">
        <v>424</v>
      </c>
      <c r="M53" s="90" t="s">
        <v>425</v>
      </c>
      <c r="N53" s="97" t="s">
        <v>426</v>
      </c>
    </row>
    <row r="54" spans="1:14" ht="22.5" customHeight="1" x14ac:dyDescent="0.2">
      <c r="A54" s="174"/>
      <c r="B54" s="107"/>
      <c r="C54" s="107"/>
      <c r="D54" s="170"/>
      <c r="E54" s="171"/>
      <c r="F54" s="67">
        <v>45</v>
      </c>
      <c r="G54" s="172"/>
      <c r="H54" s="172"/>
      <c r="I54" s="172"/>
      <c r="J54" s="172"/>
      <c r="K54" s="176"/>
      <c r="L54" s="90" t="s">
        <v>427</v>
      </c>
      <c r="M54" s="90" t="s">
        <v>428</v>
      </c>
      <c r="N54" s="97" t="s">
        <v>429</v>
      </c>
    </row>
    <row r="55" spans="1:14" ht="22.5" customHeight="1" x14ac:dyDescent="0.2">
      <c r="A55" s="174"/>
      <c r="B55" s="107"/>
      <c r="C55" s="107"/>
      <c r="D55" s="170"/>
      <c r="E55" s="171"/>
      <c r="F55" s="67">
        <v>45</v>
      </c>
      <c r="G55" s="172"/>
      <c r="H55" s="172"/>
      <c r="I55" s="172"/>
      <c r="J55" s="172"/>
      <c r="K55" s="176"/>
      <c r="L55" s="90" t="s">
        <v>430</v>
      </c>
      <c r="M55" s="90" t="s">
        <v>431</v>
      </c>
      <c r="N55" s="97" t="s">
        <v>432</v>
      </c>
    </row>
    <row r="56" spans="1:14" ht="22.5" customHeight="1" x14ac:dyDescent="0.2">
      <c r="A56" s="174"/>
      <c r="B56" s="107"/>
      <c r="C56" s="107"/>
      <c r="D56" s="170"/>
      <c r="E56" s="171"/>
      <c r="F56" s="67">
        <v>45</v>
      </c>
      <c r="G56" s="91" t="s">
        <v>433</v>
      </c>
      <c r="H56" s="90">
        <v>65594</v>
      </c>
      <c r="I56" s="91" t="s">
        <v>434</v>
      </c>
      <c r="J56" s="91" t="s">
        <v>435</v>
      </c>
      <c r="K56" s="93">
        <v>1</v>
      </c>
      <c r="L56" s="92">
        <v>37272522</v>
      </c>
      <c r="M56" s="90" t="s">
        <v>436</v>
      </c>
      <c r="N56" s="97" t="s">
        <v>437</v>
      </c>
    </row>
    <row r="57" spans="1:14" ht="22.5" customHeight="1" x14ac:dyDescent="0.2">
      <c r="A57" s="174"/>
      <c r="B57" s="107"/>
      <c r="C57" s="107"/>
      <c r="D57" s="170"/>
      <c r="E57" s="171"/>
      <c r="F57" s="67">
        <v>45</v>
      </c>
      <c r="G57" s="91" t="s">
        <v>438</v>
      </c>
      <c r="H57" s="90">
        <v>65598</v>
      </c>
      <c r="I57" s="91" t="s">
        <v>439</v>
      </c>
      <c r="J57" s="91" t="s">
        <v>192</v>
      </c>
      <c r="K57" s="93">
        <v>1</v>
      </c>
      <c r="L57" s="83">
        <v>1014195569</v>
      </c>
      <c r="M57" s="83" t="s">
        <v>440</v>
      </c>
      <c r="N57" s="97" t="s">
        <v>441</v>
      </c>
    </row>
    <row r="58" spans="1:14" ht="22.5" customHeight="1" x14ac:dyDescent="0.2">
      <c r="A58" s="174"/>
      <c r="B58" s="107"/>
      <c r="C58" s="107"/>
      <c r="D58" s="170"/>
      <c r="E58" s="171"/>
      <c r="F58" s="67">
        <v>45</v>
      </c>
      <c r="G58" s="91" t="s">
        <v>442</v>
      </c>
      <c r="H58" s="90">
        <v>65599</v>
      </c>
      <c r="I58" s="91" t="s">
        <v>443</v>
      </c>
      <c r="J58" s="91" t="s">
        <v>444</v>
      </c>
      <c r="K58" s="93">
        <v>1</v>
      </c>
      <c r="L58" s="92">
        <v>35896410</v>
      </c>
      <c r="M58" s="83" t="s">
        <v>445</v>
      </c>
      <c r="N58" s="97" t="s">
        <v>446</v>
      </c>
    </row>
    <row r="59" spans="1:14" ht="22.5" customHeight="1" x14ac:dyDescent="0.2">
      <c r="A59" s="174"/>
      <c r="B59" s="107"/>
      <c r="C59" s="107"/>
      <c r="D59" s="170" t="s">
        <v>447</v>
      </c>
      <c r="E59" s="171" t="s">
        <v>448</v>
      </c>
      <c r="F59" s="67">
        <v>45</v>
      </c>
      <c r="G59" s="91" t="s">
        <v>449</v>
      </c>
      <c r="H59" s="90">
        <v>65604</v>
      </c>
      <c r="I59" s="91" t="s">
        <v>450</v>
      </c>
      <c r="J59" s="91" t="s">
        <v>451</v>
      </c>
      <c r="K59" s="93">
        <v>1</v>
      </c>
      <c r="L59" s="83">
        <v>1085281357</v>
      </c>
      <c r="M59" s="83" t="s">
        <v>452</v>
      </c>
      <c r="N59" s="97" t="s">
        <v>453</v>
      </c>
    </row>
    <row r="60" spans="1:14" ht="22.5" customHeight="1" x14ac:dyDescent="0.2">
      <c r="A60" s="174"/>
      <c r="B60" s="107"/>
      <c r="C60" s="107"/>
      <c r="D60" s="170"/>
      <c r="E60" s="171"/>
      <c r="F60" s="67">
        <v>45</v>
      </c>
      <c r="G60" s="91" t="s">
        <v>457</v>
      </c>
      <c r="H60" s="90">
        <v>65576</v>
      </c>
      <c r="I60" s="91" t="s">
        <v>458</v>
      </c>
      <c r="J60" s="91" t="s">
        <v>459</v>
      </c>
      <c r="K60" s="93">
        <v>1</v>
      </c>
      <c r="L60" s="92">
        <v>74242854</v>
      </c>
      <c r="M60" s="90" t="s">
        <v>460</v>
      </c>
      <c r="N60" s="97" t="s">
        <v>461</v>
      </c>
    </row>
    <row r="61" spans="1:14" ht="22.5" customHeight="1" x14ac:dyDescent="0.2">
      <c r="A61" s="174" t="s">
        <v>27</v>
      </c>
      <c r="B61" s="107" t="s">
        <v>462</v>
      </c>
      <c r="C61" s="107" t="s">
        <v>463</v>
      </c>
      <c r="D61" s="61" t="s">
        <v>464</v>
      </c>
      <c r="E61" s="45" t="s">
        <v>465</v>
      </c>
      <c r="F61" s="67">
        <v>45</v>
      </c>
      <c r="G61" s="78" t="s">
        <v>466</v>
      </c>
      <c r="H61" s="83">
        <v>65593</v>
      </c>
      <c r="I61" s="78" t="s">
        <v>467</v>
      </c>
      <c r="J61" s="78" t="s">
        <v>468</v>
      </c>
      <c r="K61" s="89">
        <v>2</v>
      </c>
      <c r="L61" s="83">
        <v>52753674</v>
      </c>
      <c r="M61" s="83" t="s">
        <v>470</v>
      </c>
      <c r="N61" s="97" t="s">
        <v>471</v>
      </c>
    </row>
    <row r="62" spans="1:14" ht="22.5" customHeight="1" x14ac:dyDescent="0.2">
      <c r="A62" s="174"/>
      <c r="B62" s="107"/>
      <c r="C62" s="107"/>
      <c r="D62" s="170" t="s">
        <v>477</v>
      </c>
      <c r="E62" s="171" t="s">
        <v>478</v>
      </c>
      <c r="F62" s="67">
        <v>45</v>
      </c>
      <c r="G62" s="173" t="s">
        <v>479</v>
      </c>
      <c r="H62" s="172">
        <v>65548</v>
      </c>
      <c r="I62" s="173" t="s">
        <v>480</v>
      </c>
      <c r="J62" s="173" t="s">
        <v>481</v>
      </c>
      <c r="K62" s="176">
        <v>2</v>
      </c>
      <c r="L62" s="92">
        <v>79317591</v>
      </c>
      <c r="M62" s="83" t="s">
        <v>482</v>
      </c>
      <c r="N62" s="97" t="s">
        <v>483</v>
      </c>
    </row>
    <row r="63" spans="1:14" ht="22.5" customHeight="1" x14ac:dyDescent="0.2">
      <c r="A63" s="174"/>
      <c r="B63" s="107"/>
      <c r="C63" s="107"/>
      <c r="D63" s="170"/>
      <c r="E63" s="171"/>
      <c r="F63" s="67">
        <v>45</v>
      </c>
      <c r="G63" s="173"/>
      <c r="H63" s="172"/>
      <c r="I63" s="173"/>
      <c r="J63" s="173"/>
      <c r="K63" s="176"/>
      <c r="L63" s="92">
        <v>79293912</v>
      </c>
      <c r="M63" s="83" t="s">
        <v>484</v>
      </c>
      <c r="N63" s="97" t="s">
        <v>485</v>
      </c>
    </row>
    <row r="64" spans="1:14" ht="22.5" customHeight="1" x14ac:dyDescent="0.2">
      <c r="A64" s="174"/>
      <c r="B64" s="107"/>
      <c r="C64" s="107"/>
      <c r="D64" s="170" t="s">
        <v>486</v>
      </c>
      <c r="E64" s="171" t="s">
        <v>487</v>
      </c>
      <c r="F64" s="67">
        <v>45</v>
      </c>
      <c r="G64" s="173" t="s">
        <v>488</v>
      </c>
      <c r="H64" s="172">
        <v>65577</v>
      </c>
      <c r="I64" s="173" t="s">
        <v>489</v>
      </c>
      <c r="J64" s="173" t="s">
        <v>490</v>
      </c>
      <c r="K64" s="176">
        <v>2</v>
      </c>
      <c r="L64" s="92">
        <v>1072641721</v>
      </c>
      <c r="M64" s="83" t="s">
        <v>491</v>
      </c>
      <c r="N64" s="97" t="s">
        <v>492</v>
      </c>
    </row>
    <row r="65" spans="1:14" ht="22.5" customHeight="1" x14ac:dyDescent="0.2">
      <c r="A65" s="174"/>
      <c r="B65" s="107"/>
      <c r="C65" s="107"/>
      <c r="D65" s="170"/>
      <c r="E65" s="171"/>
      <c r="F65" s="67">
        <v>45</v>
      </c>
      <c r="G65" s="173"/>
      <c r="H65" s="172"/>
      <c r="I65" s="173"/>
      <c r="J65" s="173"/>
      <c r="K65" s="176"/>
      <c r="L65" s="92">
        <v>1018465522</v>
      </c>
      <c r="M65" s="83" t="s">
        <v>493</v>
      </c>
      <c r="N65" s="97" t="s">
        <v>494</v>
      </c>
    </row>
    <row r="66" spans="1:14" ht="22.5" customHeight="1" x14ac:dyDescent="0.2">
      <c r="A66" s="174" t="s">
        <v>290</v>
      </c>
      <c r="B66" s="107" t="s">
        <v>462</v>
      </c>
      <c r="C66" s="107" t="s">
        <v>547</v>
      </c>
      <c r="D66" s="106" t="s">
        <v>548</v>
      </c>
      <c r="E66" s="107" t="s">
        <v>549</v>
      </c>
      <c r="F66" s="87">
        <v>11</v>
      </c>
      <c r="G66" s="177" t="s">
        <v>550</v>
      </c>
      <c r="H66" s="177">
        <v>64800</v>
      </c>
      <c r="I66" s="178" t="s">
        <v>551</v>
      </c>
      <c r="J66" s="178" t="s">
        <v>552</v>
      </c>
      <c r="K66" s="175">
        <v>4</v>
      </c>
      <c r="L66" s="88">
        <v>79456117</v>
      </c>
      <c r="M66" s="73" t="s">
        <v>553</v>
      </c>
      <c r="N66" s="97" t="s">
        <v>554</v>
      </c>
    </row>
    <row r="67" spans="1:14" ht="22.5" customHeight="1" x14ac:dyDescent="0.2">
      <c r="A67" s="174"/>
      <c r="B67" s="107"/>
      <c r="C67" s="107"/>
      <c r="D67" s="106"/>
      <c r="E67" s="107"/>
      <c r="F67" s="87">
        <v>11</v>
      </c>
      <c r="G67" s="177"/>
      <c r="H67" s="177"/>
      <c r="I67" s="178"/>
      <c r="J67" s="178"/>
      <c r="K67" s="175"/>
      <c r="L67" s="88">
        <v>1020732748</v>
      </c>
      <c r="M67" s="73" t="s">
        <v>555</v>
      </c>
      <c r="N67" s="97" t="s">
        <v>556</v>
      </c>
    </row>
    <row r="68" spans="1:14" ht="22.5" customHeight="1" x14ac:dyDescent="0.2">
      <c r="A68" s="174"/>
      <c r="B68" s="107"/>
      <c r="C68" s="107"/>
      <c r="D68" s="106"/>
      <c r="E68" s="107"/>
      <c r="F68" s="87">
        <v>11</v>
      </c>
      <c r="G68" s="177"/>
      <c r="H68" s="177"/>
      <c r="I68" s="178"/>
      <c r="J68" s="178"/>
      <c r="K68" s="175"/>
      <c r="L68" s="88">
        <v>51914130</v>
      </c>
      <c r="M68" s="73" t="s">
        <v>557</v>
      </c>
      <c r="N68" s="97" t="s">
        <v>558</v>
      </c>
    </row>
    <row r="69" spans="1:14" ht="22.5" customHeight="1" x14ac:dyDescent="0.2">
      <c r="A69" s="174"/>
      <c r="B69" s="107"/>
      <c r="C69" s="107"/>
      <c r="D69" s="106" t="s">
        <v>568</v>
      </c>
      <c r="E69" s="107" t="s">
        <v>569</v>
      </c>
      <c r="F69" s="87">
        <v>11</v>
      </c>
      <c r="G69" s="179" t="s">
        <v>570</v>
      </c>
      <c r="H69" s="177">
        <v>64798</v>
      </c>
      <c r="I69" s="177" t="s">
        <v>571</v>
      </c>
      <c r="J69" s="177" t="s">
        <v>572</v>
      </c>
      <c r="K69" s="175">
        <v>12</v>
      </c>
      <c r="L69" s="88">
        <v>80547183</v>
      </c>
      <c r="M69" s="83" t="s">
        <v>573</v>
      </c>
      <c r="N69" s="97" t="s">
        <v>574</v>
      </c>
    </row>
    <row r="70" spans="1:14" ht="22.5" customHeight="1" x14ac:dyDescent="0.2">
      <c r="A70" s="174"/>
      <c r="B70" s="107"/>
      <c r="C70" s="107"/>
      <c r="D70" s="106"/>
      <c r="E70" s="107"/>
      <c r="F70" s="87">
        <v>11</v>
      </c>
      <c r="G70" s="179"/>
      <c r="H70" s="177"/>
      <c r="I70" s="177"/>
      <c r="J70" s="177"/>
      <c r="K70" s="175"/>
      <c r="L70" s="88">
        <v>1012363584</v>
      </c>
      <c r="M70" s="83" t="s">
        <v>575</v>
      </c>
      <c r="N70" s="97" t="s">
        <v>576</v>
      </c>
    </row>
    <row r="71" spans="1:14" ht="22.5" customHeight="1" x14ac:dyDescent="0.2">
      <c r="A71" s="174"/>
      <c r="B71" s="107"/>
      <c r="C71" s="107"/>
      <c r="D71" s="106"/>
      <c r="E71" s="107"/>
      <c r="F71" s="87">
        <v>11</v>
      </c>
      <c r="G71" s="179"/>
      <c r="H71" s="177"/>
      <c r="I71" s="177"/>
      <c r="J71" s="177"/>
      <c r="K71" s="175"/>
      <c r="L71" s="88">
        <v>1032404113</v>
      </c>
      <c r="M71" s="83" t="s">
        <v>577</v>
      </c>
      <c r="N71" s="97" t="s">
        <v>578</v>
      </c>
    </row>
    <row r="72" spans="1:14" ht="22.5" customHeight="1" x14ac:dyDescent="0.2">
      <c r="A72" s="174"/>
      <c r="B72" s="107"/>
      <c r="C72" s="107"/>
      <c r="D72" s="106"/>
      <c r="E72" s="107"/>
      <c r="F72" s="87">
        <v>11</v>
      </c>
      <c r="G72" s="179"/>
      <c r="H72" s="177"/>
      <c r="I72" s="177"/>
      <c r="J72" s="177"/>
      <c r="K72" s="175"/>
      <c r="L72" s="88">
        <v>11812287</v>
      </c>
      <c r="M72" s="83" t="s">
        <v>579</v>
      </c>
      <c r="N72" s="97" t="s">
        <v>580</v>
      </c>
    </row>
    <row r="73" spans="1:14" ht="22.5" customHeight="1" x14ac:dyDescent="0.2">
      <c r="A73" s="174"/>
      <c r="B73" s="107"/>
      <c r="C73" s="107"/>
      <c r="D73" s="106"/>
      <c r="E73" s="107"/>
      <c r="F73" s="87">
        <v>11</v>
      </c>
      <c r="G73" s="179"/>
      <c r="H73" s="177"/>
      <c r="I73" s="177"/>
      <c r="J73" s="177"/>
      <c r="K73" s="175"/>
      <c r="L73" s="88">
        <v>30405448</v>
      </c>
      <c r="M73" s="83" t="s">
        <v>581</v>
      </c>
      <c r="N73" s="97" t="s">
        <v>582</v>
      </c>
    </row>
    <row r="74" spans="1:14" ht="22.5" customHeight="1" x14ac:dyDescent="0.2">
      <c r="A74" s="174"/>
      <c r="B74" s="107"/>
      <c r="C74" s="107"/>
      <c r="D74" s="106"/>
      <c r="E74" s="107"/>
      <c r="F74" s="87">
        <v>11</v>
      </c>
      <c r="G74" s="179"/>
      <c r="H74" s="177"/>
      <c r="I74" s="177"/>
      <c r="J74" s="177"/>
      <c r="K74" s="175"/>
      <c r="L74" s="88">
        <v>52473608</v>
      </c>
      <c r="M74" s="83" t="s">
        <v>583</v>
      </c>
      <c r="N74" s="97" t="s">
        <v>584</v>
      </c>
    </row>
    <row r="75" spans="1:14" ht="22.5" customHeight="1" x14ac:dyDescent="0.2">
      <c r="A75" s="174"/>
      <c r="B75" s="107"/>
      <c r="C75" s="107"/>
      <c r="D75" s="106"/>
      <c r="E75" s="107"/>
      <c r="F75" s="87">
        <v>11</v>
      </c>
      <c r="G75" s="179"/>
      <c r="H75" s="177"/>
      <c r="I75" s="177"/>
      <c r="J75" s="177"/>
      <c r="K75" s="175"/>
      <c r="L75" s="88">
        <v>1010186460</v>
      </c>
      <c r="M75" s="83" t="s">
        <v>585</v>
      </c>
      <c r="N75" s="97" t="s">
        <v>586</v>
      </c>
    </row>
    <row r="76" spans="1:14" ht="22.5" customHeight="1" x14ac:dyDescent="0.2">
      <c r="A76" s="174"/>
      <c r="B76" s="107"/>
      <c r="C76" s="107"/>
      <c r="D76" s="106"/>
      <c r="E76" s="107"/>
      <c r="F76" s="87">
        <v>11</v>
      </c>
      <c r="G76" s="179"/>
      <c r="H76" s="177"/>
      <c r="I76" s="177"/>
      <c r="J76" s="177"/>
      <c r="K76" s="175"/>
      <c r="L76" s="88">
        <v>80809444</v>
      </c>
      <c r="M76" s="83" t="s">
        <v>589</v>
      </c>
      <c r="N76" s="97" t="s">
        <v>590</v>
      </c>
    </row>
    <row r="77" spans="1:14" ht="22.5" customHeight="1" x14ac:dyDescent="0.2">
      <c r="A77" s="174"/>
      <c r="B77" s="45" t="s">
        <v>542</v>
      </c>
      <c r="C77" s="107"/>
      <c r="D77" s="62" t="s">
        <v>593</v>
      </c>
      <c r="E77" s="63" t="s">
        <v>385</v>
      </c>
      <c r="F77" s="67">
        <v>11</v>
      </c>
      <c r="G77" s="90" t="s">
        <v>391</v>
      </c>
      <c r="H77" s="90">
        <v>64796</v>
      </c>
      <c r="I77" s="91" t="s">
        <v>594</v>
      </c>
      <c r="J77" s="91" t="s">
        <v>302</v>
      </c>
      <c r="K77" s="93">
        <v>2</v>
      </c>
      <c r="L77" s="88">
        <v>80089093</v>
      </c>
      <c r="M77" s="90" t="s">
        <v>595</v>
      </c>
      <c r="N77" s="97" t="s">
        <v>596</v>
      </c>
    </row>
  </sheetData>
  <autoFilter ref="A1:N77" xr:uid="{28E3D72B-F924-4820-9A16-90F6BAC44A39}"/>
  <mergeCells count="119">
    <mergeCell ref="A2:A13"/>
    <mergeCell ref="G6:G8"/>
    <mergeCell ref="H6:H8"/>
    <mergeCell ref="I6:I8"/>
    <mergeCell ref="J6:J8"/>
    <mergeCell ref="D2:D3"/>
    <mergeCell ref="E2:E3"/>
    <mergeCell ref="D4:D5"/>
    <mergeCell ref="E4:E5"/>
    <mergeCell ref="D6:D8"/>
    <mergeCell ref="E6:E8"/>
    <mergeCell ref="K9:K10"/>
    <mergeCell ref="G9:G10"/>
    <mergeCell ref="H9:H10"/>
    <mergeCell ref="I9:I10"/>
    <mergeCell ref="J9:J10"/>
    <mergeCell ref="K12:K13"/>
    <mergeCell ref="B14:B29"/>
    <mergeCell ref="C27:C29"/>
    <mergeCell ref="G12:G13"/>
    <mergeCell ref="H12:H13"/>
    <mergeCell ref="J12:J13"/>
    <mergeCell ref="I12:I13"/>
    <mergeCell ref="E9:E13"/>
    <mergeCell ref="D9:D13"/>
    <mergeCell ref="C2:C13"/>
    <mergeCell ref="B2:B13"/>
    <mergeCell ref="K6:K8"/>
    <mergeCell ref="D15:D21"/>
    <mergeCell ref="E15:E21"/>
    <mergeCell ref="D27:D29"/>
    <mergeCell ref="E27:E29"/>
    <mergeCell ref="I25:I26"/>
    <mergeCell ref="J25:J26"/>
    <mergeCell ref="K25:K26"/>
    <mergeCell ref="D30:D33"/>
    <mergeCell ref="E30:E33"/>
    <mergeCell ref="I34:I38"/>
    <mergeCell ref="J34:J38"/>
    <mergeCell ref="G39:G40"/>
    <mergeCell ref="H39:H40"/>
    <mergeCell ref="I39:I40"/>
    <mergeCell ref="J39:J40"/>
    <mergeCell ref="K34:K38"/>
    <mergeCell ref="A14:A29"/>
    <mergeCell ref="C14:C26"/>
    <mergeCell ref="D25:D26"/>
    <mergeCell ref="E25:E26"/>
    <mergeCell ref="D22:D23"/>
    <mergeCell ref="E22:E23"/>
    <mergeCell ref="G15:G19"/>
    <mergeCell ref="H15:H19"/>
    <mergeCell ref="I15:I19"/>
    <mergeCell ref="J15:J19"/>
    <mergeCell ref="K15:K19"/>
    <mergeCell ref="G25:G26"/>
    <mergeCell ref="H25:H26"/>
    <mergeCell ref="G69:G76"/>
    <mergeCell ref="J62:J63"/>
    <mergeCell ref="K62:K63"/>
    <mergeCell ref="K53:K55"/>
    <mergeCell ref="K46:K51"/>
    <mergeCell ref="K42:K43"/>
    <mergeCell ref="K39:K40"/>
    <mergeCell ref="H34:H38"/>
    <mergeCell ref="G34:G38"/>
    <mergeCell ref="J42:J43"/>
    <mergeCell ref="D64:D65"/>
    <mergeCell ref="E64:E65"/>
    <mergeCell ref="G64:G65"/>
    <mergeCell ref="H64:H65"/>
    <mergeCell ref="I64:I65"/>
    <mergeCell ref="J64:J65"/>
    <mergeCell ref="D62:D63"/>
    <mergeCell ref="E62:E63"/>
    <mergeCell ref="G62:G63"/>
    <mergeCell ref="H62:H63"/>
    <mergeCell ref="I62:I63"/>
    <mergeCell ref="B30:B60"/>
    <mergeCell ref="C30:C60"/>
    <mergeCell ref="A30:A60"/>
    <mergeCell ref="K69:K76"/>
    <mergeCell ref="K66:K68"/>
    <mergeCell ref="K64:K65"/>
    <mergeCell ref="H69:H76"/>
    <mergeCell ref="I69:I76"/>
    <mergeCell ref="J69:J76"/>
    <mergeCell ref="H66:H68"/>
    <mergeCell ref="I66:I68"/>
    <mergeCell ref="J66:J68"/>
    <mergeCell ref="A66:A77"/>
    <mergeCell ref="B66:B68"/>
    <mergeCell ref="A61:A65"/>
    <mergeCell ref="B61:B65"/>
    <mergeCell ref="C61:C65"/>
    <mergeCell ref="C66:C77"/>
    <mergeCell ref="D66:D68"/>
    <mergeCell ref="E66:E68"/>
    <mergeCell ref="G66:G68"/>
    <mergeCell ref="B69:B76"/>
    <mergeCell ref="D69:D76"/>
    <mergeCell ref="E69:E76"/>
    <mergeCell ref="D59:D60"/>
    <mergeCell ref="E59:E60"/>
    <mergeCell ref="J46:J51"/>
    <mergeCell ref="G53:G55"/>
    <mergeCell ref="H53:H55"/>
    <mergeCell ref="I53:I55"/>
    <mergeCell ref="J53:J55"/>
    <mergeCell ref="G42:G43"/>
    <mergeCell ref="H42:H43"/>
    <mergeCell ref="I42:I43"/>
    <mergeCell ref="D45:D58"/>
    <mergeCell ref="E45:E58"/>
    <mergeCell ref="G46:G51"/>
    <mergeCell ref="H46:H51"/>
    <mergeCell ref="I46:I51"/>
    <mergeCell ref="D34:D44"/>
    <mergeCell ref="E34:E44"/>
  </mergeCells>
  <hyperlinks>
    <hyperlink ref="N2" r:id="rId1" xr:uid="{1F75229A-AC3B-45C4-A074-D092D00CFF99}"/>
    <hyperlink ref="N3" r:id="rId2" xr:uid="{E21F0334-F5E1-446B-AD2C-961B31E0A9F6}"/>
    <hyperlink ref="N4" r:id="rId3" xr:uid="{A30A7D00-7268-410D-AAAB-7897A37150D8}"/>
    <hyperlink ref="N5" r:id="rId4" xr:uid="{8A816B60-517B-42CD-BE2D-F7D854D0B2B7}"/>
    <hyperlink ref="N9" r:id="rId5" xr:uid="{25BBACA8-8F9E-451C-805E-1B010410BCC3}"/>
    <hyperlink ref="N10" r:id="rId6" xr:uid="{D8D55DFD-EC7A-485A-9AF6-F99A5DDF25F3}"/>
    <hyperlink ref="N11" r:id="rId7" xr:uid="{1EDDFBB5-A4A8-4AB3-8884-DF330080DDF1}"/>
    <hyperlink ref="N12" r:id="rId8" xr:uid="{BE4099AD-D667-4373-83F5-897A0DD1B8D0}"/>
    <hyperlink ref="N14" r:id="rId9" xr:uid="{922D2BD6-F410-4FA8-91D1-DE390B74E853}"/>
    <hyperlink ref="N15" r:id="rId10" xr:uid="{523526B5-5AC7-4D2E-BFC0-125AA73B15E2}"/>
    <hyperlink ref="N16" r:id="rId11" xr:uid="{BD3ABF8C-1696-4514-805E-71EBF0397B48}"/>
    <hyperlink ref="N17" r:id="rId12" xr:uid="{793A7A1B-6CB2-4B92-B2BB-76D3E0699170}"/>
    <hyperlink ref="N18" r:id="rId13" xr:uid="{ADC86DEE-F2F8-4204-ACA6-4B2FEA401706}"/>
    <hyperlink ref="N19" r:id="rId14" xr:uid="{4C661121-5F3A-45E8-859F-A66890808790}"/>
    <hyperlink ref="N20" r:id="rId15" xr:uid="{13EC61F8-FBF2-45FB-8CA4-728FEC52FB4D}"/>
    <hyperlink ref="N21" r:id="rId16" xr:uid="{F9ED4A3C-8287-49BB-BFA6-7517F6FBBFD6}"/>
    <hyperlink ref="N22" r:id="rId17" xr:uid="{ECD07B4C-9B72-4198-82C1-C8846FBE3427}"/>
    <hyperlink ref="N23" r:id="rId18" xr:uid="{14C90FC7-3095-436A-AD4B-0D30D8D75D99}"/>
    <hyperlink ref="N26" r:id="rId19" xr:uid="{FDDAC12B-0956-45DC-AC02-A5C7B80B076F}"/>
    <hyperlink ref="N25" r:id="rId20" xr:uid="{B6A4D6D0-564B-4C41-A78B-541EDC3A230C}"/>
    <hyperlink ref="N27" r:id="rId21" xr:uid="{7FA69E71-1D3E-4583-8231-DA4DC2B12A8A}"/>
    <hyperlink ref="N29" r:id="rId22" xr:uid="{94BABBEA-0C52-485F-B354-D369D5B7CF49}"/>
    <hyperlink ref="N30" r:id="rId23" xr:uid="{33A3EE88-4B2B-4EC0-9B4E-7DBB251A0071}"/>
    <hyperlink ref="N31" r:id="rId24" xr:uid="{9335053A-E32A-4005-8C22-9F3407289CE1}"/>
    <hyperlink ref="N32" r:id="rId25" xr:uid="{3679C23A-91D0-4CE8-B76B-985B502E3EC7}"/>
    <hyperlink ref="N33" r:id="rId26" xr:uid="{A59E7F64-D702-4785-8612-9241EB97BFA5}"/>
    <hyperlink ref="N39" r:id="rId27" xr:uid="{0B9881F9-7310-4B04-B43D-19AE1BC657BA}"/>
    <hyperlink ref="N40" r:id="rId28" xr:uid="{47E5CDF4-B4C6-41E9-97D2-4716ED95E9EC}"/>
    <hyperlink ref="N41" r:id="rId29" xr:uid="{6C29F2FD-55C7-4636-8BC7-5CAD7357DF25}"/>
    <hyperlink ref="N42" r:id="rId30" xr:uid="{C6097ED3-E9D8-4950-BB10-F34076D563D4}"/>
    <hyperlink ref="N43" r:id="rId31" xr:uid="{AF99AA07-85E5-4C24-913B-CFFE4C503890}"/>
    <hyperlink ref="N44" r:id="rId32" xr:uid="{252D9956-8F61-4019-8649-71C789406E7D}"/>
    <hyperlink ref="N45" r:id="rId33" xr:uid="{5A3211A8-B52C-4575-9AC7-A8625F1893B9}"/>
    <hyperlink ref="N47" r:id="rId34" xr:uid="{9567557F-B875-461F-B7BD-7DDACCB2CA7D}"/>
    <hyperlink ref="N48" r:id="rId35" xr:uid="{66D36542-4DFB-4E41-8A4B-82E97FD20267}"/>
    <hyperlink ref="N49" r:id="rId36" xr:uid="{18BB1A82-1921-4D3D-8B4D-5F17667CB8DE}"/>
    <hyperlink ref="N50" r:id="rId37" xr:uid="{32B61C75-69D1-4FB0-B73A-B8188A78A9FA}"/>
    <hyperlink ref="N51" r:id="rId38" xr:uid="{CA13CD7E-0F19-41B0-84CC-BA45B606A04E}"/>
    <hyperlink ref="N52" r:id="rId39" xr:uid="{E64BC8CD-3FDE-431B-B9AF-4BC911769641}"/>
    <hyperlink ref="N53" r:id="rId40" xr:uid="{6A60ACF5-33AB-49E6-8636-A5372AEC3298}"/>
    <hyperlink ref="N54" r:id="rId41" xr:uid="{6F05EB55-DD8B-4113-9649-C25C2830E2DB}"/>
    <hyperlink ref="N55" r:id="rId42" xr:uid="{0CDAD010-BD66-4591-B0F9-7475480F9877}"/>
    <hyperlink ref="N56" r:id="rId43" xr:uid="{5640CC08-6890-4921-A1AB-DE6A44C88B92}"/>
    <hyperlink ref="N57" r:id="rId44" xr:uid="{AA1B2F4E-ED25-4D0E-9F5B-B368171B4003}"/>
    <hyperlink ref="N58" r:id="rId45" xr:uid="{1B4BD3AC-59C9-468D-A28D-0507CED5F93C}"/>
    <hyperlink ref="N59" r:id="rId46" xr:uid="{33E40296-3A35-4EE3-94E0-75746E039954}"/>
    <hyperlink ref="N60" r:id="rId47" xr:uid="{0F6EE731-DC3A-4A4B-9CEE-87DA982FF2BF}"/>
    <hyperlink ref="N62" r:id="rId48" xr:uid="{6523CAE6-1558-4454-996C-854F38ADF1E0}"/>
    <hyperlink ref="N63" r:id="rId49" xr:uid="{04C0CF2E-5CED-4B86-8903-D93E68B327BB}"/>
    <hyperlink ref="N64" r:id="rId50" xr:uid="{B6BBA3D6-D65A-466B-A4C6-0C809FA783BC}"/>
    <hyperlink ref="N65" r:id="rId51" xr:uid="{241136A8-A3BB-4682-8F7C-CEB74D923499}"/>
    <hyperlink ref="N66" r:id="rId52" xr:uid="{C01C8D57-1996-4DD6-B737-7101FB079931}"/>
    <hyperlink ref="N67" r:id="rId53" xr:uid="{E5BD7756-F212-4798-80A8-1D3C9345A0F1}"/>
    <hyperlink ref="N68" r:id="rId54" xr:uid="{B53107FB-656F-46FB-BFAA-0C7FC030BD85}"/>
    <hyperlink ref="N69" r:id="rId55" xr:uid="{260DCAA5-DB9E-4C0A-A990-80F9A2D55997}"/>
    <hyperlink ref="N70" r:id="rId56" xr:uid="{2193BEE5-382E-4A26-A7B4-6E0672320243}"/>
    <hyperlink ref="N71" r:id="rId57" xr:uid="{DAEA0179-26CD-4BD9-AD3E-22B678A31AC1}"/>
    <hyperlink ref="N72" r:id="rId58" xr:uid="{FE50E082-CEB8-47E7-8029-1E6F7D07F48D}"/>
    <hyperlink ref="N73" r:id="rId59" xr:uid="{F7507CCE-93F3-4186-948B-317409B152F3}"/>
    <hyperlink ref="N74" r:id="rId60" xr:uid="{FFB03320-5E45-40B1-906B-31396A97A10A}"/>
    <hyperlink ref="N75" r:id="rId61" xr:uid="{984ED3F6-17A1-4D08-A49B-5CF5D995A958}"/>
    <hyperlink ref="N76" r:id="rId62" xr:uid="{C4A16877-1FDF-4FAF-9444-C50D56BDE0F0}"/>
    <hyperlink ref="N77" r:id="rId63" xr:uid="{2C12A2F2-1696-48AA-8611-C6FBF33517B2}"/>
    <hyperlink ref="N8" r:id="rId64" xr:uid="{8BB61369-719B-495E-9FB6-C71275D7171F}"/>
    <hyperlink ref="N6" r:id="rId65" xr:uid="{9CEDA236-855F-4A7A-8602-39355988F338}"/>
    <hyperlink ref="N24" r:id="rId66" xr:uid="{7CAD9B2E-E4E7-46BF-B588-C0D218CFAF4F}"/>
    <hyperlink ref="N28" r:id="rId67" xr:uid="{894BDFCB-9F7B-4510-BA81-2A377820262F}"/>
    <hyperlink ref="N38" r:id="rId68" xr:uid="{099F68F4-1BA0-4B4E-A865-EA4185FDD45C}"/>
    <hyperlink ref="N37" r:id="rId69" xr:uid="{D71A74AD-100C-4542-8B78-BE2DEA2F3609}"/>
    <hyperlink ref="N36" r:id="rId70" xr:uid="{F9F2F716-60C8-4A07-96CE-DC1ECEE96E88}"/>
    <hyperlink ref="N35" r:id="rId71" xr:uid="{8F2827DB-29D0-4AAC-B624-5633B27D30DB}"/>
    <hyperlink ref="N34" r:id="rId72" xr:uid="{7DE24398-D73E-4172-8BE4-23BA7E2AEC9B}"/>
    <hyperlink ref="N7" r:id="rId73" xr:uid="{F0E572D6-660D-4274-8A6C-50C58260110C}"/>
    <hyperlink ref="N13" r:id="rId74" xr:uid="{7484D7B9-10C0-4F06-9B11-B5DA083BE790}"/>
    <hyperlink ref="N46" r:id="rId75" xr:uid="{316BFF5E-B809-456A-A478-DE7DEFE5B748}"/>
    <hyperlink ref="N61" r:id="rId76" xr:uid="{4C939BB5-4CA6-4214-870F-5A267D67F90F}"/>
  </hyperlink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63C051991632E46ADE249F4F0A4C5F7" ma:contentTypeVersion="3" ma:contentTypeDescription="Crear nuevo documento." ma:contentTypeScope="" ma:versionID="1fca152537edaf1b29b2c75e27a7c699">
  <xsd:schema xmlns:xsd="http://www.w3.org/2001/XMLSchema" xmlns:xs="http://www.w3.org/2001/XMLSchema" xmlns:p="http://schemas.microsoft.com/office/2006/metadata/properties" xmlns:ns2="d8215cb4-4a80-49f6-ac2d-245b55a79b7e" targetNamespace="http://schemas.microsoft.com/office/2006/metadata/properties" ma:root="true" ma:fieldsID="c8b8f02d5b9e26cbdea0be1bd5a9ef3c" ns2:_="">
    <xsd:import namespace="d8215cb4-4a80-49f6-ac2d-245b55a79b7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215cb4-4a80-49f6-ac2d-245b55a79b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20CC79-1C6A-4E39-9400-8C59AA5FF6E8}">
  <ds:schemaRefs>
    <ds:schemaRef ds:uri="http://schemas.microsoft.com/sharepoint/v3/contenttype/forms"/>
  </ds:schemaRefs>
</ds:datastoreItem>
</file>

<file path=customXml/itemProps2.xml><?xml version="1.0" encoding="utf-8"?>
<ds:datastoreItem xmlns:ds="http://schemas.openxmlformats.org/officeDocument/2006/customXml" ds:itemID="{3DE40037-BBE1-4C7F-ABA7-DF69E06CFF0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9310B51-B876-4CF8-9C94-202B1A7C7F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215cb4-4a80-49f6-ac2d-245b55a79b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BASE DE DATOS REGULAR (2)</vt:lpstr>
      <vt:lpstr>BASE DE DATOS REGULAR</vt:lpstr>
      <vt:lpstr>BASE DATOS REGULAR (ANTIGUOS)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Flor Angela Bastidas Diaz</dc:creator>
  <cp:keywords/>
  <dc:description/>
  <cp:lastModifiedBy>Leidy Johanna Moreno Ripe</cp:lastModifiedBy>
  <cp:revision/>
  <dcterms:created xsi:type="dcterms:W3CDTF">2024-12-12T16:31:41Z</dcterms:created>
  <dcterms:modified xsi:type="dcterms:W3CDTF">2025-12-09T19:41:56Z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2024-12-17T13:33:22Z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20cb3674-ada0-46aa-a74f-3be41fa36586</vt:lpwstr>
  </property>
  <property fmtid="{D5CDD505-2E9C-101B-9397-08002B2CF9AE}" pid="8" name="MSIP_Label_fc111285-cafa-4fc9-8a9a-bd902089b24f_ContentBits">
    <vt:lpwstr>0</vt:lpwstr>
  </property>
  <property fmtid="{D5CDD505-2E9C-101B-9397-08002B2CF9AE}" pid="9" name="ContentTypeId">
    <vt:lpwstr>0x010100663C051991632E46ADE249F4F0A4C5F7</vt:lpwstr>
  </property>
</Properties>
</file>